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05- _T11-\"/>
    </mc:Choice>
  </mc:AlternateContent>
  <xr:revisionPtr revIDLastSave="0" documentId="13_ncr:1_{0A521621-E4E7-4A45-8DA2-2EB4AD4C718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3 programa" sheetId="1" r:id="rId1"/>
  </sheets>
  <definedNames>
    <definedName name="_xlnm.Print_Area" localSheetId="0">'3 programa'!$A$1:$X$141</definedName>
    <definedName name="_xlnm.Print_Titles" localSheetId="0">'3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22" i="1" l="1"/>
  <c r="P123" i="1"/>
  <c r="O136" i="1"/>
  <c r="P136" i="1"/>
  <c r="Q136" i="1"/>
  <c r="R136" i="1"/>
  <c r="S136" i="1"/>
  <c r="T136" i="1"/>
  <c r="U136" i="1"/>
  <c r="V136" i="1"/>
  <c r="W136" i="1"/>
  <c r="X136" i="1"/>
  <c r="N136" i="1"/>
  <c r="P124" i="1" l="1"/>
  <c r="N124" i="1"/>
  <c r="Q123" i="1"/>
  <c r="U123" i="1"/>
  <c r="M123" i="1"/>
  <c r="P59" i="1" l="1"/>
  <c r="N59" i="1"/>
  <c r="N57" i="1"/>
  <c r="M58" i="1"/>
  <c r="M68" i="1"/>
  <c r="N67" i="1"/>
  <c r="M67" i="1" s="1"/>
  <c r="N66" i="1"/>
  <c r="M66" i="1" l="1"/>
  <c r="X140" i="1"/>
  <c r="W140" i="1"/>
  <c r="V140" i="1"/>
  <c r="U140" i="1" s="1"/>
  <c r="T140" i="1"/>
  <c r="S140" i="1"/>
  <c r="R140" i="1"/>
  <c r="Q140" i="1" s="1"/>
  <c r="P140" i="1"/>
  <c r="O140" i="1"/>
  <c r="N140" i="1"/>
  <c r="L140" i="1"/>
  <c r="K140" i="1"/>
  <c r="J140" i="1"/>
  <c r="I140" i="1" s="1"/>
  <c r="P139" i="1"/>
  <c r="M139" i="1" s="1"/>
  <c r="X138" i="1"/>
  <c r="W138" i="1"/>
  <c r="V138" i="1"/>
  <c r="T138" i="1"/>
  <c r="S138" i="1"/>
  <c r="R138" i="1"/>
  <c r="P138" i="1"/>
  <c r="O138" i="1"/>
  <c r="N138" i="1"/>
  <c r="M138" i="1" s="1"/>
  <c r="L138" i="1"/>
  <c r="K138" i="1"/>
  <c r="J138" i="1"/>
  <c r="X137" i="1"/>
  <c r="W137" i="1"/>
  <c r="V137" i="1"/>
  <c r="U137" i="1"/>
  <c r="T137" i="1"/>
  <c r="S137" i="1"/>
  <c r="R137" i="1"/>
  <c r="P137" i="1"/>
  <c r="M137" i="1" s="1"/>
  <c r="O137" i="1"/>
  <c r="N137" i="1"/>
  <c r="K137" i="1"/>
  <c r="J137" i="1"/>
  <c r="M136" i="1"/>
  <c r="K136" i="1"/>
  <c r="J136" i="1"/>
  <c r="X135" i="1"/>
  <c r="W135" i="1"/>
  <c r="V135" i="1"/>
  <c r="T135" i="1"/>
  <c r="S135" i="1"/>
  <c r="R135" i="1"/>
  <c r="P135" i="1"/>
  <c r="O135" i="1"/>
  <c r="N135" i="1"/>
  <c r="L135" i="1"/>
  <c r="K135" i="1"/>
  <c r="J135" i="1"/>
  <c r="X134" i="1"/>
  <c r="W134" i="1"/>
  <c r="V134" i="1"/>
  <c r="T134" i="1"/>
  <c r="S134" i="1"/>
  <c r="R134" i="1"/>
  <c r="Q134" i="1" s="1"/>
  <c r="P134" i="1"/>
  <c r="O134" i="1"/>
  <c r="N134" i="1"/>
  <c r="M134" i="1" s="1"/>
  <c r="L134" i="1"/>
  <c r="K134" i="1"/>
  <c r="X133" i="1"/>
  <c r="W133" i="1"/>
  <c r="V133" i="1"/>
  <c r="U133" i="1" s="1"/>
  <c r="T133" i="1"/>
  <c r="S133" i="1"/>
  <c r="R133" i="1"/>
  <c r="Q133" i="1" s="1"/>
  <c r="P133" i="1"/>
  <c r="O133" i="1"/>
  <c r="N133" i="1"/>
  <c r="K133" i="1"/>
  <c r="J133" i="1"/>
  <c r="X132" i="1"/>
  <c r="W132" i="1"/>
  <c r="V132" i="1"/>
  <c r="U132" i="1" s="1"/>
  <c r="T132" i="1"/>
  <c r="S132" i="1"/>
  <c r="R132" i="1"/>
  <c r="P132" i="1"/>
  <c r="O132" i="1"/>
  <c r="N132" i="1"/>
  <c r="L132" i="1"/>
  <c r="K132" i="1"/>
  <c r="J132" i="1"/>
  <c r="I132" i="1" s="1"/>
  <c r="X131" i="1"/>
  <c r="W131" i="1"/>
  <c r="V131" i="1"/>
  <c r="T131" i="1"/>
  <c r="S131" i="1"/>
  <c r="R131" i="1"/>
  <c r="P131" i="1"/>
  <c r="O131" i="1"/>
  <c r="N131" i="1"/>
  <c r="L131" i="1"/>
  <c r="K131" i="1"/>
  <c r="J131" i="1"/>
  <c r="X130" i="1"/>
  <c r="W130" i="1"/>
  <c r="V130" i="1"/>
  <c r="U130" i="1" s="1"/>
  <c r="T130" i="1"/>
  <c r="S130" i="1"/>
  <c r="R130" i="1"/>
  <c r="P130" i="1"/>
  <c r="O130" i="1"/>
  <c r="N130" i="1"/>
  <c r="L130" i="1"/>
  <c r="K130" i="1"/>
  <c r="J130" i="1"/>
  <c r="I130" i="1" s="1"/>
  <c r="X129" i="1"/>
  <c r="W129" i="1"/>
  <c r="V129" i="1"/>
  <c r="T129" i="1"/>
  <c r="S129" i="1"/>
  <c r="R129" i="1"/>
  <c r="P129" i="1"/>
  <c r="O129" i="1"/>
  <c r="N129" i="1"/>
  <c r="L129" i="1"/>
  <c r="K129" i="1"/>
  <c r="J129" i="1"/>
  <c r="X128" i="1"/>
  <c r="W128" i="1"/>
  <c r="V128" i="1"/>
  <c r="S128" i="1"/>
  <c r="R128" i="1"/>
  <c r="O128" i="1"/>
  <c r="K128" i="1"/>
  <c r="J128" i="1"/>
  <c r="X124" i="1"/>
  <c r="W124" i="1"/>
  <c r="V124" i="1"/>
  <c r="T124" i="1"/>
  <c r="S124" i="1"/>
  <c r="R124" i="1"/>
  <c r="O124" i="1"/>
  <c r="K124" i="1"/>
  <c r="J124" i="1"/>
  <c r="M122" i="1"/>
  <c r="I122" i="1"/>
  <c r="M121" i="1"/>
  <c r="U120" i="1"/>
  <c r="Q120" i="1"/>
  <c r="M120" i="1"/>
  <c r="L120" i="1"/>
  <c r="L124" i="1" s="1"/>
  <c r="X119" i="1"/>
  <c r="U119" i="1"/>
  <c r="T119" i="1"/>
  <c r="Q119" i="1"/>
  <c r="P119" i="1"/>
  <c r="L119" i="1"/>
  <c r="K119" i="1"/>
  <c r="J119" i="1"/>
  <c r="M116" i="1"/>
  <c r="M119" i="1" s="1"/>
  <c r="I116" i="1"/>
  <c r="I119" i="1" s="1"/>
  <c r="P114" i="1"/>
  <c r="O114" i="1"/>
  <c r="N114" i="1"/>
  <c r="L114" i="1"/>
  <c r="K114" i="1"/>
  <c r="J114" i="1"/>
  <c r="I114" i="1" s="1"/>
  <c r="W112" i="1"/>
  <c r="V112" i="1"/>
  <c r="S112" i="1"/>
  <c r="R112" i="1"/>
  <c r="Q112" i="1" s="1"/>
  <c r="O112" i="1"/>
  <c r="L112" i="1"/>
  <c r="K112" i="1"/>
  <c r="J112" i="1"/>
  <c r="Q111" i="1"/>
  <c r="N111" i="1"/>
  <c r="I111" i="1"/>
  <c r="W110" i="1"/>
  <c r="V110" i="1"/>
  <c r="U110" i="1" s="1"/>
  <c r="S110" i="1"/>
  <c r="R110" i="1"/>
  <c r="Q110" i="1" s="1"/>
  <c r="O110" i="1"/>
  <c r="N110" i="1"/>
  <c r="M110" i="1" s="1"/>
  <c r="K110" i="1"/>
  <c r="J110" i="1"/>
  <c r="Q109" i="1"/>
  <c r="N109" i="1"/>
  <c r="M109" i="1"/>
  <c r="L109" i="1"/>
  <c r="W108" i="1"/>
  <c r="V108" i="1"/>
  <c r="U108" i="1" s="1"/>
  <c r="S108" i="1"/>
  <c r="R108" i="1"/>
  <c r="Q108" i="1" s="1"/>
  <c r="O108" i="1"/>
  <c r="N108" i="1"/>
  <c r="M108" i="1" s="1"/>
  <c r="L108" i="1"/>
  <c r="K108" i="1"/>
  <c r="J108" i="1"/>
  <c r="Q107" i="1"/>
  <c r="M107" i="1"/>
  <c r="I107" i="1"/>
  <c r="X106" i="1"/>
  <c r="W106" i="1"/>
  <c r="V106" i="1"/>
  <c r="T106" i="1"/>
  <c r="S106" i="1"/>
  <c r="R106" i="1"/>
  <c r="P106" i="1"/>
  <c r="O106" i="1"/>
  <c r="L106" i="1"/>
  <c r="K106" i="1"/>
  <c r="J106" i="1"/>
  <c r="Q105" i="1"/>
  <c r="M105" i="1"/>
  <c r="I105" i="1"/>
  <c r="Q104" i="1"/>
  <c r="N104" i="1"/>
  <c r="N106" i="1" s="1"/>
  <c r="I104" i="1"/>
  <c r="X103" i="1"/>
  <c r="W103" i="1"/>
  <c r="V103" i="1"/>
  <c r="U103" i="1" s="1"/>
  <c r="T103" i="1"/>
  <c r="S103" i="1"/>
  <c r="R103" i="1"/>
  <c r="Q103" i="1" s="1"/>
  <c r="P103" i="1"/>
  <c r="O103" i="1"/>
  <c r="L103" i="1"/>
  <c r="K103" i="1"/>
  <c r="J103" i="1"/>
  <c r="Q102" i="1"/>
  <c r="N102" i="1"/>
  <c r="N103" i="1" s="1"/>
  <c r="I102" i="1"/>
  <c r="X101" i="1"/>
  <c r="W101" i="1"/>
  <c r="V101" i="1"/>
  <c r="U101" i="1" s="1"/>
  <c r="T101" i="1"/>
  <c r="S101" i="1"/>
  <c r="R101" i="1"/>
  <c r="P101" i="1"/>
  <c r="O101" i="1"/>
  <c r="L101" i="1"/>
  <c r="I101" i="1" s="1"/>
  <c r="K101" i="1"/>
  <c r="J101" i="1"/>
  <c r="Q100" i="1"/>
  <c r="N100" i="1"/>
  <c r="N101" i="1" s="1"/>
  <c r="I100" i="1"/>
  <c r="X99" i="1"/>
  <c r="W99" i="1"/>
  <c r="V99" i="1"/>
  <c r="T99" i="1"/>
  <c r="S99" i="1"/>
  <c r="R99" i="1"/>
  <c r="Q99" i="1" s="1"/>
  <c r="P99" i="1"/>
  <c r="O99" i="1"/>
  <c r="L99" i="1"/>
  <c r="K99" i="1"/>
  <c r="J99" i="1"/>
  <c r="Q98" i="1"/>
  <c r="N98" i="1"/>
  <c r="N99" i="1" s="1"/>
  <c r="I98" i="1"/>
  <c r="X97" i="1"/>
  <c r="W97" i="1"/>
  <c r="V97" i="1"/>
  <c r="U97" i="1" s="1"/>
  <c r="T97" i="1"/>
  <c r="S97" i="1"/>
  <c r="R97" i="1"/>
  <c r="P97" i="1"/>
  <c r="O97" i="1"/>
  <c r="L97" i="1"/>
  <c r="K97" i="1"/>
  <c r="J97" i="1"/>
  <c r="Q96" i="1"/>
  <c r="N96" i="1"/>
  <c r="N97" i="1" s="1"/>
  <c r="I96" i="1"/>
  <c r="X95" i="1"/>
  <c r="W95" i="1"/>
  <c r="V95" i="1"/>
  <c r="T95" i="1"/>
  <c r="Q95" i="1" s="1"/>
  <c r="S95" i="1"/>
  <c r="R95" i="1"/>
  <c r="P95" i="1"/>
  <c r="O95" i="1"/>
  <c r="N95" i="1"/>
  <c r="L95" i="1"/>
  <c r="K95" i="1"/>
  <c r="J95" i="1"/>
  <c r="Q94" i="1"/>
  <c r="M94" i="1"/>
  <c r="I94" i="1"/>
  <c r="X93" i="1"/>
  <c r="W93" i="1"/>
  <c r="V93" i="1"/>
  <c r="T93" i="1"/>
  <c r="S93" i="1"/>
  <c r="R93" i="1"/>
  <c r="P93" i="1"/>
  <c r="O93" i="1"/>
  <c r="K93" i="1"/>
  <c r="J93" i="1"/>
  <c r="Q92" i="1"/>
  <c r="N92" i="1"/>
  <c r="L92" i="1"/>
  <c r="L93" i="1" s="1"/>
  <c r="X91" i="1"/>
  <c r="W91" i="1"/>
  <c r="V91" i="1"/>
  <c r="T91" i="1"/>
  <c r="S91" i="1"/>
  <c r="R91" i="1"/>
  <c r="P91" i="1"/>
  <c r="O91" i="1"/>
  <c r="L91" i="1"/>
  <c r="K91" i="1"/>
  <c r="J91" i="1"/>
  <c r="Q90" i="1"/>
  <c r="N90" i="1"/>
  <c r="M90" i="1" s="1"/>
  <c r="I90" i="1"/>
  <c r="X87" i="1"/>
  <c r="W87" i="1"/>
  <c r="V87" i="1"/>
  <c r="T87" i="1"/>
  <c r="S87" i="1"/>
  <c r="R87" i="1"/>
  <c r="P87" i="1"/>
  <c r="O87" i="1"/>
  <c r="N87" i="1"/>
  <c r="L87" i="1"/>
  <c r="K87" i="1"/>
  <c r="J87" i="1"/>
  <c r="U86" i="1"/>
  <c r="Q86" i="1"/>
  <c r="M86" i="1"/>
  <c r="I86" i="1"/>
  <c r="X85" i="1"/>
  <c r="W85" i="1"/>
  <c r="V85" i="1"/>
  <c r="T85" i="1"/>
  <c r="S85" i="1"/>
  <c r="R85" i="1"/>
  <c r="P85" i="1"/>
  <c r="O85" i="1"/>
  <c r="N85" i="1"/>
  <c r="L85" i="1"/>
  <c r="K85" i="1"/>
  <c r="J85" i="1"/>
  <c r="U84" i="1"/>
  <c r="Q84" i="1"/>
  <c r="M84" i="1"/>
  <c r="I84" i="1"/>
  <c r="X83" i="1"/>
  <c r="V83" i="1"/>
  <c r="T83" i="1"/>
  <c r="R83" i="1"/>
  <c r="P83" i="1"/>
  <c r="N83" i="1"/>
  <c r="J83" i="1"/>
  <c r="L82" i="1"/>
  <c r="X81" i="1"/>
  <c r="U81" i="1" s="1"/>
  <c r="V81" i="1"/>
  <c r="T81" i="1"/>
  <c r="R81" i="1"/>
  <c r="Q81" i="1" s="1"/>
  <c r="P81" i="1"/>
  <c r="N81" i="1"/>
  <c r="J81" i="1"/>
  <c r="I81" i="1" s="1"/>
  <c r="X79" i="1"/>
  <c r="V79" i="1"/>
  <c r="T79" i="1"/>
  <c r="R79" i="1"/>
  <c r="Q79" i="1"/>
  <c r="P79" i="1"/>
  <c r="N79" i="1"/>
  <c r="L79" i="1"/>
  <c r="J79" i="1"/>
  <c r="I78" i="1"/>
  <c r="I77" i="1"/>
  <c r="X76" i="1"/>
  <c r="W76" i="1"/>
  <c r="V76" i="1"/>
  <c r="U76" i="1"/>
  <c r="T76" i="1"/>
  <c r="S76" i="1"/>
  <c r="S88" i="1" s="1"/>
  <c r="R76" i="1"/>
  <c r="P76" i="1"/>
  <c r="O76" i="1"/>
  <c r="N76" i="1"/>
  <c r="M76" i="1" s="1"/>
  <c r="L76" i="1"/>
  <c r="K76" i="1"/>
  <c r="K88" i="1" s="1"/>
  <c r="J76" i="1"/>
  <c r="M75" i="1"/>
  <c r="I75" i="1"/>
  <c r="M74" i="1"/>
  <c r="I74" i="1"/>
  <c r="M73" i="1"/>
  <c r="U72" i="1"/>
  <c r="Q72" i="1"/>
  <c r="M72" i="1"/>
  <c r="I72" i="1"/>
  <c r="X71" i="1"/>
  <c r="U71" i="1" s="1"/>
  <c r="V71" i="1"/>
  <c r="T71" i="1"/>
  <c r="R71" i="1"/>
  <c r="Q71" i="1" s="1"/>
  <c r="P71" i="1"/>
  <c r="M71" i="1" s="1"/>
  <c r="L71" i="1"/>
  <c r="M70" i="1"/>
  <c r="J70" i="1"/>
  <c r="J134" i="1" s="1"/>
  <c r="X69" i="1"/>
  <c r="V69" i="1"/>
  <c r="T69" i="1"/>
  <c r="R69" i="1"/>
  <c r="Q69" i="1" s="1"/>
  <c r="P69" i="1"/>
  <c r="N69" i="1"/>
  <c r="M69" i="1" s="1"/>
  <c r="L69" i="1"/>
  <c r="J69" i="1"/>
  <c r="I66" i="1"/>
  <c r="X64" i="1"/>
  <c r="W64" i="1"/>
  <c r="T64" i="1"/>
  <c r="S64" i="1"/>
  <c r="P64" i="1"/>
  <c r="O64" i="1"/>
  <c r="L63" i="1"/>
  <c r="L64" i="1" s="1"/>
  <c r="K63" i="1"/>
  <c r="K64" i="1" s="1"/>
  <c r="J63" i="1"/>
  <c r="J64" i="1" s="1"/>
  <c r="V59" i="1"/>
  <c r="U59" i="1" s="1"/>
  <c r="R59" i="1"/>
  <c r="R64" i="1" s="1"/>
  <c r="M59" i="1"/>
  <c r="U57" i="1"/>
  <c r="Q57" i="1"/>
  <c r="M57" i="1"/>
  <c r="P52" i="1"/>
  <c r="M52" i="1"/>
  <c r="P49" i="1"/>
  <c r="M49" i="1" s="1"/>
  <c r="L49" i="1"/>
  <c r="J49" i="1"/>
  <c r="M48" i="1"/>
  <c r="I48" i="1"/>
  <c r="P47" i="1"/>
  <c r="M47" i="1" s="1"/>
  <c r="L47" i="1"/>
  <c r="I47" i="1"/>
  <c r="M46" i="1"/>
  <c r="I46" i="1"/>
  <c r="P45" i="1"/>
  <c r="M45" i="1"/>
  <c r="L45" i="1"/>
  <c r="J45" i="1"/>
  <c r="I45" i="1" s="1"/>
  <c r="M44" i="1"/>
  <c r="I44" i="1"/>
  <c r="T43" i="1"/>
  <c r="Q43" i="1" s="1"/>
  <c r="P43" i="1"/>
  <c r="M43" i="1" s="1"/>
  <c r="L43" i="1"/>
  <c r="I43" i="1" s="1"/>
  <c r="M42" i="1"/>
  <c r="I42" i="1"/>
  <c r="P41" i="1"/>
  <c r="M41" i="1" s="1"/>
  <c r="L41" i="1"/>
  <c r="I41" i="1"/>
  <c r="I40" i="1"/>
  <c r="P39" i="1"/>
  <c r="M39" i="1" s="1"/>
  <c r="L39" i="1"/>
  <c r="I39" i="1" s="1"/>
  <c r="K39" i="1"/>
  <c r="M38" i="1"/>
  <c r="M36" i="1"/>
  <c r="I36" i="1"/>
  <c r="X35" i="1"/>
  <c r="V35" i="1"/>
  <c r="T35" i="1"/>
  <c r="R35" i="1"/>
  <c r="P35" i="1"/>
  <c r="N35" i="1"/>
  <c r="N53" i="1" s="1"/>
  <c r="L35" i="1"/>
  <c r="J35" i="1"/>
  <c r="I35" i="1"/>
  <c r="U34" i="1"/>
  <c r="Q34" i="1"/>
  <c r="X33" i="1"/>
  <c r="W33" i="1"/>
  <c r="V33" i="1"/>
  <c r="T33" i="1"/>
  <c r="S33" i="1"/>
  <c r="S53" i="1" s="1"/>
  <c r="R33" i="1"/>
  <c r="P33" i="1"/>
  <c r="O33" i="1"/>
  <c r="N33" i="1"/>
  <c r="K33" i="1"/>
  <c r="J33" i="1"/>
  <c r="I32" i="1"/>
  <c r="L31" i="1"/>
  <c r="L136" i="1" s="1"/>
  <c r="I136" i="1" s="1"/>
  <c r="Q30" i="1"/>
  <c r="M30" i="1"/>
  <c r="L30" i="1"/>
  <c r="X29" i="1"/>
  <c r="W29" i="1"/>
  <c r="V29" i="1"/>
  <c r="U29" i="1" s="1"/>
  <c r="S29" i="1"/>
  <c r="R29" i="1"/>
  <c r="O29" i="1"/>
  <c r="N29" i="1"/>
  <c r="K29" i="1"/>
  <c r="J29" i="1"/>
  <c r="T28" i="1"/>
  <c r="T128" i="1" s="1"/>
  <c r="P28" i="1"/>
  <c r="P128" i="1" s="1"/>
  <c r="Q27" i="1"/>
  <c r="M27" i="1"/>
  <c r="L27" i="1"/>
  <c r="L137" i="1" s="1"/>
  <c r="W25" i="1"/>
  <c r="V25" i="1"/>
  <c r="S25" i="1"/>
  <c r="R25" i="1"/>
  <c r="O25" i="1"/>
  <c r="N25" i="1"/>
  <c r="K25" i="1"/>
  <c r="J25" i="1"/>
  <c r="X24" i="1"/>
  <c r="U24" i="1" s="1"/>
  <c r="T24" i="1"/>
  <c r="Q24" i="1" s="1"/>
  <c r="P24" i="1"/>
  <c r="M24" i="1"/>
  <c r="L24" i="1"/>
  <c r="I24" i="1" s="1"/>
  <c r="U23" i="1"/>
  <c r="Q23" i="1"/>
  <c r="M23" i="1"/>
  <c r="X22" i="1"/>
  <c r="U22" i="1" s="1"/>
  <c r="T22" i="1"/>
  <c r="Q22" i="1" s="1"/>
  <c r="P22" i="1"/>
  <c r="M22" i="1" s="1"/>
  <c r="L22" i="1"/>
  <c r="I22" i="1"/>
  <c r="U21" i="1"/>
  <c r="Q21" i="1"/>
  <c r="M21" i="1"/>
  <c r="X20" i="1"/>
  <c r="U20" i="1" s="1"/>
  <c r="T20" i="1"/>
  <c r="Q20" i="1"/>
  <c r="P20" i="1"/>
  <c r="M20" i="1" s="1"/>
  <c r="L20" i="1"/>
  <c r="I20" i="1" s="1"/>
  <c r="U19" i="1"/>
  <c r="Q19" i="1"/>
  <c r="M19" i="1"/>
  <c r="X18" i="1"/>
  <c r="U18" i="1" s="1"/>
  <c r="T18" i="1"/>
  <c r="Q18" i="1" s="1"/>
  <c r="P18" i="1"/>
  <c r="M18" i="1" s="1"/>
  <c r="L18" i="1"/>
  <c r="I18" i="1" s="1"/>
  <c r="U17" i="1"/>
  <c r="Q17" i="1"/>
  <c r="M17" i="1"/>
  <c r="X16" i="1"/>
  <c r="U16" i="1" s="1"/>
  <c r="T16" i="1"/>
  <c r="Q16" i="1" s="1"/>
  <c r="M16" i="1"/>
  <c r="L16" i="1"/>
  <c r="I16" i="1" s="1"/>
  <c r="U14" i="1"/>
  <c r="Q14" i="1"/>
  <c r="X13" i="1"/>
  <c r="U13" i="1"/>
  <c r="T13" i="1"/>
  <c r="Q13" i="1" s="1"/>
  <c r="P13" i="1"/>
  <c r="M13" i="1" s="1"/>
  <c r="L13" i="1"/>
  <c r="I13" i="1" s="1"/>
  <c r="U12" i="1"/>
  <c r="Q12" i="1"/>
  <c r="Q76" i="1" l="1"/>
  <c r="M99" i="1"/>
  <c r="I103" i="1"/>
  <c r="I106" i="1"/>
  <c r="U106" i="1"/>
  <c r="I76" i="1"/>
  <c r="U35" i="1"/>
  <c r="M97" i="1"/>
  <c r="I99" i="1"/>
  <c r="N54" i="1"/>
  <c r="M106" i="1"/>
  <c r="Q138" i="1"/>
  <c r="I69" i="1"/>
  <c r="U83" i="1"/>
  <c r="I95" i="1"/>
  <c r="M129" i="1"/>
  <c r="M131" i="1"/>
  <c r="U134" i="1"/>
  <c r="U138" i="1"/>
  <c r="M140" i="1"/>
  <c r="N128" i="1"/>
  <c r="I124" i="1"/>
  <c r="I134" i="1"/>
  <c r="O88" i="1"/>
  <c r="U95" i="1"/>
  <c r="M103" i="1"/>
  <c r="I112" i="1"/>
  <c r="U124" i="1"/>
  <c r="Q137" i="1"/>
  <c r="M95" i="1"/>
  <c r="M101" i="1"/>
  <c r="I129" i="1"/>
  <c r="I131" i="1"/>
  <c r="Q33" i="1"/>
  <c r="I138" i="1"/>
  <c r="U93" i="1"/>
  <c r="U99" i="1"/>
  <c r="O53" i="1"/>
  <c r="N91" i="1"/>
  <c r="M91" i="1" s="1"/>
  <c r="Q101" i="1"/>
  <c r="M124" i="1"/>
  <c r="U129" i="1"/>
  <c r="U131" i="1"/>
  <c r="M135" i="1"/>
  <c r="I97" i="1"/>
  <c r="O54" i="1"/>
  <c r="X88" i="1"/>
  <c r="Q64" i="1"/>
  <c r="M85" i="1"/>
  <c r="M87" i="1"/>
  <c r="I93" i="1"/>
  <c r="Q97" i="1"/>
  <c r="I108" i="1"/>
  <c r="Q130" i="1"/>
  <c r="Q132" i="1"/>
  <c r="M133" i="1"/>
  <c r="N88" i="1"/>
  <c r="O141" i="1"/>
  <c r="P25" i="1"/>
  <c r="T141" i="1"/>
  <c r="W53" i="1"/>
  <c r="W54" i="1" s="1"/>
  <c r="R88" i="1"/>
  <c r="M83" i="1"/>
  <c r="Q93" i="1"/>
  <c r="M96" i="1"/>
  <c r="M100" i="1"/>
  <c r="M104" i="1"/>
  <c r="W125" i="1"/>
  <c r="R141" i="1"/>
  <c r="Q141" i="1" s="1"/>
  <c r="K141" i="1"/>
  <c r="W88" i="1"/>
  <c r="S54" i="1"/>
  <c r="U33" i="1"/>
  <c r="R53" i="1"/>
  <c r="R54" i="1" s="1"/>
  <c r="K53" i="1"/>
  <c r="K54" i="1" s="1"/>
  <c r="T88" i="1"/>
  <c r="Q85" i="1"/>
  <c r="Q87" i="1"/>
  <c r="Q91" i="1"/>
  <c r="Q124" i="1"/>
  <c r="S141" i="1"/>
  <c r="L33" i="1"/>
  <c r="I33" i="1" s="1"/>
  <c r="Q35" i="1"/>
  <c r="Q83" i="1"/>
  <c r="S125" i="1"/>
  <c r="S126" i="1" s="1"/>
  <c r="V141" i="1"/>
  <c r="V88" i="1"/>
  <c r="X25" i="1"/>
  <c r="U25" i="1" s="1"/>
  <c r="M33" i="1"/>
  <c r="U69" i="1"/>
  <c r="I85" i="1"/>
  <c r="I87" i="1"/>
  <c r="I91" i="1"/>
  <c r="W141" i="1"/>
  <c r="Q129" i="1"/>
  <c r="Q131" i="1"/>
  <c r="O125" i="1"/>
  <c r="P141" i="1"/>
  <c r="M81" i="1"/>
  <c r="I137" i="1"/>
  <c r="V53" i="1"/>
  <c r="V54" i="1" s="1"/>
  <c r="J53" i="1"/>
  <c r="J54" i="1" s="1"/>
  <c r="N64" i="1"/>
  <c r="M64" i="1" s="1"/>
  <c r="U85" i="1"/>
  <c r="U87" i="1"/>
  <c r="U91" i="1"/>
  <c r="M98" i="1"/>
  <c r="M102" i="1"/>
  <c r="Q106" i="1"/>
  <c r="X141" i="1"/>
  <c r="M130" i="1"/>
  <c r="M132" i="1"/>
  <c r="M25" i="1"/>
  <c r="L25" i="1"/>
  <c r="T25" i="1"/>
  <c r="I30" i="1"/>
  <c r="I31" i="1"/>
  <c r="M35" i="1"/>
  <c r="X53" i="1"/>
  <c r="V64" i="1"/>
  <c r="U64" i="1" s="1"/>
  <c r="I70" i="1"/>
  <c r="J71" i="1"/>
  <c r="I79" i="1"/>
  <c r="I92" i="1"/>
  <c r="R125" i="1"/>
  <c r="J141" i="1"/>
  <c r="I27" i="1"/>
  <c r="M28" i="1"/>
  <c r="I49" i="1"/>
  <c r="Q59" i="1"/>
  <c r="L133" i="1"/>
  <c r="I133" i="1" s="1"/>
  <c r="L83" i="1"/>
  <c r="I83" i="1" s="1"/>
  <c r="I82" i="1"/>
  <c r="P88" i="1"/>
  <c r="M88" i="1" s="1"/>
  <c r="K125" i="1"/>
  <c r="K126" i="1" s="1"/>
  <c r="J125" i="1"/>
  <c r="P125" i="1"/>
  <c r="X125" i="1"/>
  <c r="N93" i="1"/>
  <c r="M93" i="1" s="1"/>
  <c r="M92" i="1"/>
  <c r="V125" i="1"/>
  <c r="L29" i="1"/>
  <c r="L53" i="1" s="1"/>
  <c r="P29" i="1"/>
  <c r="M29" i="1" s="1"/>
  <c r="T29" i="1"/>
  <c r="Q29" i="1" s="1"/>
  <c r="L128" i="1"/>
  <c r="T125" i="1"/>
  <c r="M111" i="1"/>
  <c r="N112" i="1"/>
  <c r="M112" i="1" s="1"/>
  <c r="M114" i="1"/>
  <c r="I120" i="1"/>
  <c r="Q128" i="1"/>
  <c r="U128" i="1"/>
  <c r="I109" i="1"/>
  <c r="L110" i="1"/>
  <c r="I110" i="1" s="1"/>
  <c r="U112" i="1"/>
  <c r="O126" i="1" l="1"/>
  <c r="O127" i="1" s="1"/>
  <c r="L141" i="1"/>
  <c r="I141" i="1" s="1"/>
  <c r="S127" i="1"/>
  <c r="S143" i="1" s="1"/>
  <c r="X126" i="1"/>
  <c r="X127" i="1" s="1"/>
  <c r="X143" i="1" s="1"/>
  <c r="U141" i="1"/>
  <c r="L88" i="1"/>
  <c r="I53" i="1"/>
  <c r="U88" i="1"/>
  <c r="X54" i="1"/>
  <c r="U54" i="1" s="1"/>
  <c r="T126" i="1"/>
  <c r="N125" i="1"/>
  <c r="W126" i="1"/>
  <c r="W127" i="1" s="1"/>
  <c r="W143" i="1" s="1"/>
  <c r="K127" i="1"/>
  <c r="K143" i="1" s="1"/>
  <c r="Q88" i="1"/>
  <c r="O143" i="1"/>
  <c r="I128" i="1"/>
  <c r="P53" i="1"/>
  <c r="M53" i="1" s="1"/>
  <c r="N141" i="1"/>
  <c r="M141" i="1" s="1"/>
  <c r="M128" i="1"/>
  <c r="T53" i="1"/>
  <c r="Q53" i="1" s="1"/>
  <c r="Q25" i="1"/>
  <c r="U53" i="1"/>
  <c r="L125" i="1"/>
  <c r="L126" i="1" s="1"/>
  <c r="V126" i="1"/>
  <c r="U125" i="1"/>
  <c r="P126" i="1"/>
  <c r="I71" i="1"/>
  <c r="J88" i="1"/>
  <c r="I88" i="1" s="1"/>
  <c r="L54" i="1"/>
  <c r="I25" i="1"/>
  <c r="I29" i="1"/>
  <c r="N126" i="1"/>
  <c r="M125" i="1"/>
  <c r="R126" i="1"/>
  <c r="Q125" i="1"/>
  <c r="M146" i="1" l="1"/>
  <c r="P54" i="1"/>
  <c r="T54" i="1"/>
  <c r="Q126" i="1"/>
  <c r="R127" i="1"/>
  <c r="U126" i="1"/>
  <c r="V127" i="1"/>
  <c r="L127" i="1"/>
  <c r="L143" i="1" s="1"/>
  <c r="I54" i="1"/>
  <c r="M126" i="1"/>
  <c r="N127" i="1"/>
  <c r="T127" i="1"/>
  <c r="T143" i="1" s="1"/>
  <c r="Q54" i="1"/>
  <c r="I125" i="1"/>
  <c r="P127" i="1"/>
  <c r="P143" i="1" s="1"/>
  <c r="M54" i="1"/>
  <c r="J126" i="1"/>
  <c r="I126" i="1" l="1"/>
  <c r="J127" i="1"/>
  <c r="N143" i="1"/>
  <c r="M127" i="1"/>
  <c r="M143" i="1" s="1"/>
  <c r="V143" i="1"/>
  <c r="U127" i="1"/>
  <c r="U143" i="1" s="1"/>
  <c r="R143" i="1"/>
  <c r="Q127" i="1"/>
  <c r="Q143" i="1" s="1"/>
  <c r="J143" i="1" l="1"/>
  <c r="I127" i="1"/>
  <c r="I143" i="1" s="1"/>
</calcChain>
</file>

<file path=xl/sharedStrings.xml><?xml version="1.0" encoding="utf-8"?>
<sst xmlns="http://schemas.openxmlformats.org/spreadsheetml/2006/main" count="321" uniqueCount="156">
  <si>
    <t>Klaipėdos rajono savivaldybės strateginio veiklos plano 2022-2024 m.         
1 priedas</t>
  </si>
  <si>
    <t>2022-2024 METŲ APLINKOS APSAUGOS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</si>
  <si>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</si>
  <si>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</si>
  <si>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</si>
  <si>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</si>
  <si>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</si>
  <si>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</si>
  <si>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</si>
  <si>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</si>
  <si>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</si>
  <si>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</si>
  <si>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</si>
  <si>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</si>
  <si>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</si>
  <si>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</si>
  <si>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</si>
  <si>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</si>
  <si>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</si>
  <si>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>Išlaidoms</t>
  </si>
  <si>
    <t xml:space="preserve">iš jų darbo užmokesčiui                    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</si>
  <si>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</si>
  <si>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</si>
  <si>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</si>
  <si>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</si>
  <si>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</si>
  <si>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2</t>
  </si>
  <si>
    <t>06.03.01.01</t>
  </si>
  <si>
    <t>3.1.1.68</t>
  </si>
  <si>
    <t>SB</t>
  </si>
  <si>
    <t>Iš viso priemonei: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</si>
  <si>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</si>
  <si>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</si>
  <si>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</si>
  <si>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</si>
  <si>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Kt</t>
  </si>
  <si>
    <t>ES (Kt)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</si>
  <si>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</si>
  <si>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</si>
  <si>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</si>
  <si>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</si>
  <si>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</si>
  <si>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</si>
  <si>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</si>
  <si>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</si>
  <si>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Iš viso uždaviniui: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</si>
  <si>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</si>
  <si>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</si>
  <si>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9</t>
  </si>
  <si>
    <t>3.1.2.1.</t>
  </si>
  <si>
    <t>LK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</si>
  <si>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</si>
  <si>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</si>
  <si>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t>SL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</si>
  <si>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</si>
  <si>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</si>
  <si>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Paviršinių nuotekų šalinimo tinklų įrengimas Gindulių k. Liepų, Ievų g., Toplaukio g.</t>
  </si>
  <si>
    <t>3.1.1.61.</t>
  </si>
  <si>
    <t xml:space="preserve">Paviršinio lietaus vandens surinkimo sistemos įrengimas Girkalių k., Sodų g. </t>
  </si>
  <si>
    <t>3.1.1.69.</t>
  </si>
  <si>
    <t>Klaipėdos rajono lietaus nuotekų tinklų plėtros specialiojo plano rengimas</t>
  </si>
  <si>
    <t>3.1.1.78</t>
  </si>
  <si>
    <t>Paviršinių lietaus nuotekų tvarkymas</t>
  </si>
  <si>
    <t>9.3</t>
  </si>
  <si>
    <t>05.01.01.01</t>
  </si>
  <si>
    <t>3.1.1.51</t>
  </si>
  <si>
    <t>Klaipėdos rajono vandentiekio ir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</si>
  <si>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</si>
  <si>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</si>
  <si>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</si>
  <si>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nuotekų tinklų statyba</t>
  </si>
  <si>
    <t>3.1.1.79</t>
  </si>
  <si>
    <t>Iš viso tikslui: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</si>
  <si>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</si>
  <si>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</si>
  <si>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</si>
  <si>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18</t>
  </si>
  <si>
    <t>05.03.01.01.</t>
  </si>
  <si>
    <t>3.2.1.9.</t>
  </si>
  <si>
    <t xml:space="preserve">Projekto „Pakrantės žvejybos turizmas – plėtra, skatinimas ir tvarus valdymas Baltijos jūros regione“ įgyvendinimas </t>
  </si>
  <si>
    <t>3.2.2.19</t>
  </si>
  <si>
    <t>ES</t>
  </si>
  <si>
    <t>VBES</t>
  </si>
  <si>
    <t>Mažinti taršos poveikį aplinkai</t>
  </si>
  <si>
    <t>Aplinkos apsaugos specialiosios programos įgyvendinimas</t>
  </si>
  <si>
    <t>05.03.01.01</t>
  </si>
  <si>
    <t>3.1.1.2.</t>
  </si>
  <si>
    <t>AA</t>
  </si>
  <si>
    <t>VBD</t>
  </si>
  <si>
    <t>LA</t>
  </si>
  <si>
    <t>Atliekų tvarkymo sistemos organizavimas</t>
  </si>
  <si>
    <t>18.1</t>
  </si>
  <si>
    <t>3.2.2.7.</t>
  </si>
  <si>
    <t>GŠV</t>
  </si>
  <si>
    <t>Projekto „Komunalinių atliekų rūšiuojamojo surinkimo infrastruktūros plėtra Klaipėdos rajone“ įgyvendinimas</t>
  </si>
  <si>
    <t>05.01.01.01.</t>
  </si>
  <si>
    <t>3.2.2.14.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</si>
  <si>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</si>
  <si>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</si>
  <si>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</si>
  <si>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</si>
  <si>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</si>
  <si>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LGŠV</t>
  </si>
  <si>
    <t>Tekstilės atliekų surinkimo priemonių įsigijimas Klaipėdos rajone</t>
  </si>
  <si>
    <t>3.2.2.21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</si>
  <si>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</si>
  <si>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</si>
  <si>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</si>
  <si>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</si>
  <si>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</si>
  <si>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</si>
  <si>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</si>
  <si>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t>Gatvių ir žaliųjų plotų tvarkymas ir priežiūra  Dauparų-Kvietinių seniūnijoje</t>
  </si>
  <si>
    <t>3.2.3.2.26.</t>
  </si>
  <si>
    <t>Gatvių ir žaliųjų plotų tvarkymas ir priežiūra Dovilų seniūnijoje</t>
  </si>
  <si>
    <t>3.2.3.3.27.</t>
  </si>
  <si>
    <t>Gatvių ir žaliųjų plotų tvarkymas ir priežiūra Endriejavo seniūnijoje</t>
  </si>
  <si>
    <t>3.2.3.4.28.</t>
  </si>
  <si>
    <t>Gatvių ir žaliųjų plotų tvarkymas ir priežiūra Gargždų seniūnijoje</t>
  </si>
  <si>
    <t>3.2.3.5.29.</t>
  </si>
  <si>
    <t>Gatvių ir žaliųjų plotų tvarkymas ir priežiūra Judrėnų seniūnijoje</t>
  </si>
  <si>
    <t>3.2.3.6.30.</t>
  </si>
  <si>
    <t>Gatvių ir žaliųjų plotų tvarkymas ir priežiūra Kretingalės seniūnijoje</t>
  </si>
  <si>
    <t>3.2.3.7.31.</t>
  </si>
  <si>
    <t>Gatvių ir žaliųjų plotų tvarkymas ir priežiūra Priekulės seniūnijoje</t>
  </si>
  <si>
    <t>3.2.3.8.32.</t>
  </si>
  <si>
    <t>S</t>
  </si>
  <si>
    <t>Gatvių ir žaliųjų plotų tvarkymas ir priežiūra Sendvario seniūnijoje</t>
  </si>
  <si>
    <t>3.2.3.9.33.</t>
  </si>
  <si>
    <t>Gatvių ir žaliųjų plotų tvarkymas ir priežiūra Veiviržėnų seniūnijoje</t>
  </si>
  <si>
    <t>3.2.3.10.34.</t>
  </si>
  <si>
    <t>Gatvių ir žaliųjų plotų tvarkymas ir priežiūra Vėžaičių seniūnijoje</t>
  </si>
  <si>
    <t>3.2.3.11.35.</t>
  </si>
  <si>
    <t>VšĮ "Gargždų švara" gatvių ir žaliųjų plotų tvarkymo ir priežiūros technikos įsigijimas</t>
  </si>
  <si>
    <t>3.2.3.11.36.</t>
  </si>
  <si>
    <r>
      <t>Projekto „Klaipėdos rajono kraštovaizdžio gerinimas“ įgyvendinimas (</t>
    </r>
    <r>
      <rPr>
        <i/>
        <sz val="9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9"/>
        <rFont val="Arial"/>
        <family val="2"/>
        <charset val="186"/>
      </rPr>
      <t>)</t>
    </r>
  </si>
  <si>
    <t>3.2.3.13.</t>
  </si>
  <si>
    <t>Gargždų miesto parko infrastruktūros sutvarkymas</t>
  </si>
  <si>
    <t xml:space="preserve">3.2.2.23. </t>
  </si>
  <si>
    <t>LŽ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</si>
  <si>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</si>
  <si>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</si>
  <si>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</si>
  <si>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</si>
  <si>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</si>
  <si>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</si>
  <si>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</si>
  <si>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</si>
  <si>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</si>
  <si>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</si>
  <si>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</si>
  <si>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</si>
  <si>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</si>
  <si>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</si>
  <si>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IŠ VISO: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</si>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</sst>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i/>
      <sz val="9"/>
      <name val="Arial"/>
      <family val="2"/>
      <charset val="186"/>
    </font>
    <font>
      <b/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2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3" fillId="0" borderId="2" xfId="1" applyNumberFormat="1" applyFont="1" applyBorder="1" applyAlignment="1">
      <alignment horizontal="left" vertical="center"/>
    </xf>
    <xf numFmtId="0" fontId="2" fillId="0" borderId="2" xfId="1" applyFont="1" applyBorder="1"/>
    <xf numFmtId="164" fontId="2" fillId="0" borderId="2" xfId="1" applyNumberFormat="1" applyFont="1" applyBorder="1" applyAlignment="1">
      <alignment vertical="center" wrapText="1"/>
    </xf>
    <xf numFmtId="0" fontId="2" fillId="0" borderId="0" xfId="1" applyFont="1"/>
    <xf numFmtId="165" fontId="2" fillId="0" borderId="0" xfId="1" applyNumberFormat="1" applyFont="1" applyBorder="1"/>
    <xf numFmtId="164" fontId="2" fillId="0" borderId="0" xfId="1" applyNumberFormat="1" applyFont="1" applyBorder="1" applyAlignment="1">
      <alignment horizontal="center"/>
    </xf>
    <xf numFmtId="164" fontId="2" fillId="0" borderId="7" xfId="1" applyNumberFormat="1" applyFont="1" applyBorder="1"/>
    <xf numFmtId="164" fontId="2" fillId="0" borderId="0" xfId="1" applyNumberFormat="1" applyFont="1" applyBorder="1"/>
    <xf numFmtId="164" fontId="2" fillId="0" borderId="8" xfId="1" applyNumberFormat="1" applyFont="1" applyBorder="1"/>
    <xf numFmtId="164" fontId="2" fillId="0" borderId="18" xfId="1" applyNumberFormat="1" applyFont="1" applyBorder="1" applyAlignment="1">
      <alignment horizontal="centerContinuous" vertical="center" wrapText="1"/>
    </xf>
    <xf numFmtId="164" fontId="2" fillId="0" borderId="24" xfId="1" applyNumberFormat="1" applyFont="1" applyBorder="1" applyAlignment="1">
      <alignment horizontal="center" vertical="center" textRotation="90"/>
    </xf>
    <xf numFmtId="164" fontId="2" fillId="0" borderId="24" xfId="1" applyNumberFormat="1" applyFont="1" applyBorder="1" applyAlignment="1">
      <alignment horizontal="center" vertical="center" textRotation="90" wrapText="1"/>
    </xf>
    <xf numFmtId="0" fontId="2" fillId="0" borderId="0" xfId="1" applyFont="1" applyAlignment="1">
      <alignment horizontal="left"/>
    </xf>
    <xf numFmtId="0" fontId="6" fillId="4" borderId="15" xfId="1" applyFont="1" applyFill="1" applyBorder="1" applyAlignment="1">
      <alignment horizontal="left" vertical="center" wrapText="1"/>
    </xf>
    <xf numFmtId="0" fontId="6" fillId="4" borderId="6" xfId="1" applyFont="1" applyFill="1" applyBorder="1" applyAlignment="1">
      <alignment horizontal="left" vertical="center" wrapText="1"/>
    </xf>
    <xf numFmtId="0" fontId="6" fillId="5" borderId="30" xfId="1" applyFont="1" applyFill="1" applyBorder="1" applyAlignment="1">
      <alignment horizontal="left" vertical="center" wrapText="1"/>
    </xf>
    <xf numFmtId="0" fontId="6" fillId="0" borderId="31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6" fillId="6" borderId="5" xfId="1" applyFont="1" applyFill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164" fontId="2" fillId="6" borderId="34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4" fontId="2" fillId="0" borderId="32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7" borderId="27" xfId="1" applyNumberFormat="1" applyFont="1" applyFill="1" applyBorder="1" applyAlignment="1">
      <alignment horizontal="center" vertical="center"/>
    </xf>
    <xf numFmtId="164" fontId="2" fillId="7" borderId="36" xfId="1" applyNumberFormat="1" applyFont="1" applyFill="1" applyBorder="1" applyAlignment="1">
      <alignment horizontal="center" vertical="center"/>
    </xf>
    <xf numFmtId="164" fontId="2" fillId="7" borderId="37" xfId="1" applyNumberFormat="1" applyFont="1" applyFill="1" applyBorder="1" applyAlignment="1">
      <alignment horizontal="center" vertical="center"/>
    </xf>
    <xf numFmtId="164" fontId="2" fillId="7" borderId="35" xfId="1" applyNumberFormat="1" applyFont="1" applyFill="1" applyBorder="1" applyAlignment="1">
      <alignment horizontal="center" vertical="center"/>
    </xf>
    <xf numFmtId="164" fontId="2" fillId="7" borderId="38" xfId="1" applyNumberFormat="1" applyFont="1" applyFill="1" applyBorder="1" applyAlignment="1">
      <alignment horizontal="center" vertical="center"/>
    </xf>
    <xf numFmtId="0" fontId="6" fillId="6" borderId="41" xfId="1" applyFont="1" applyFill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center" vertical="center"/>
    </xf>
    <xf numFmtId="0" fontId="6" fillId="6" borderId="26" xfId="1" applyFont="1" applyFill="1" applyBorder="1" applyAlignment="1">
      <alignment horizontal="center" vertical="center" wrapText="1"/>
    </xf>
    <xf numFmtId="164" fontId="2" fillId="0" borderId="43" xfId="1" applyNumberFormat="1" applyFont="1" applyBorder="1" applyAlignment="1">
      <alignment horizontal="center" vertical="center"/>
    </xf>
    <xf numFmtId="164" fontId="2" fillId="0" borderId="44" xfId="1" applyNumberFormat="1" applyFont="1" applyBorder="1" applyAlignment="1">
      <alignment horizontal="center" vertical="center"/>
    </xf>
    <xf numFmtId="164" fontId="2" fillId="0" borderId="45" xfId="1" applyNumberFormat="1" applyFont="1" applyBorder="1" applyAlignment="1">
      <alignment horizontal="center" vertical="center"/>
    </xf>
    <xf numFmtId="0" fontId="6" fillId="0" borderId="42" xfId="1" applyFont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164" fontId="2" fillId="0" borderId="27" xfId="1" applyNumberFormat="1" applyFont="1" applyBorder="1" applyAlignment="1">
      <alignment horizontal="center" vertical="center"/>
    </xf>
    <xf numFmtId="164" fontId="2" fillId="0" borderId="36" xfId="1" applyNumberFormat="1" applyFont="1" applyBorder="1" applyAlignment="1">
      <alignment horizontal="center" vertical="center"/>
    </xf>
    <xf numFmtId="164" fontId="2" fillId="0" borderId="37" xfId="1" applyNumberFormat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0" fontId="2" fillId="4" borderId="46" xfId="1" applyFont="1" applyFill="1" applyBorder="1" applyAlignment="1">
      <alignment horizontal="center" vertical="center"/>
    </xf>
    <xf numFmtId="0" fontId="6" fillId="5" borderId="33" xfId="1" applyFont="1" applyFill="1" applyBorder="1" applyAlignment="1">
      <alignment horizontal="center" vertical="center"/>
    </xf>
    <xf numFmtId="164" fontId="2" fillId="5" borderId="35" xfId="1" applyNumberFormat="1" applyFont="1" applyFill="1" applyBorder="1" applyAlignment="1">
      <alignment horizontal="center" vertical="center"/>
    </xf>
    <xf numFmtId="164" fontId="2" fillId="5" borderId="38" xfId="1" applyNumberFormat="1" applyFont="1" applyFill="1" applyBorder="1" applyAlignment="1">
      <alignment horizontal="center" vertical="center"/>
    </xf>
    <xf numFmtId="164" fontId="2" fillId="5" borderId="37" xfId="1" applyNumberFormat="1" applyFont="1" applyFill="1" applyBorder="1" applyAlignment="1">
      <alignment horizontal="center" vertical="center"/>
    </xf>
    <xf numFmtId="0" fontId="6" fillId="4" borderId="17" xfId="1" applyFont="1" applyFill="1" applyBorder="1" applyAlignment="1">
      <alignment horizontal="center" vertical="center" wrapText="1"/>
    </xf>
    <xf numFmtId="0" fontId="6" fillId="5" borderId="19" xfId="1" applyFont="1" applyFill="1" applyBorder="1" applyAlignment="1">
      <alignment horizontal="center" vertical="center" wrapText="1"/>
    </xf>
    <xf numFmtId="0" fontId="2" fillId="6" borderId="13" xfId="1" applyFont="1" applyFill="1" applyBorder="1" applyAlignment="1">
      <alignment horizontal="center" vertical="center" wrapText="1"/>
    </xf>
    <xf numFmtId="164" fontId="2" fillId="0" borderId="47" xfId="1" applyNumberFormat="1" applyFont="1" applyBorder="1" applyAlignment="1">
      <alignment horizontal="center" vertical="center"/>
    </xf>
    <xf numFmtId="164" fontId="2" fillId="0" borderId="14" xfId="1" applyNumberFormat="1" applyFont="1" applyBorder="1" applyAlignment="1">
      <alignment horizontal="center" vertical="center"/>
    </xf>
    <xf numFmtId="0" fontId="2" fillId="6" borderId="30" xfId="1" applyFont="1" applyFill="1" applyBorder="1" applyAlignment="1">
      <alignment horizontal="center" vertical="center" wrapText="1"/>
    </xf>
    <xf numFmtId="164" fontId="2" fillId="0" borderId="48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/>
    </xf>
    <xf numFmtId="164" fontId="2" fillId="0" borderId="30" xfId="1" applyNumberFormat="1" applyFont="1" applyBorder="1" applyAlignment="1">
      <alignment horizontal="center" vertical="center"/>
    </xf>
    <xf numFmtId="164" fontId="2" fillId="0" borderId="48" xfId="1" applyNumberFormat="1" applyFont="1" applyFill="1" applyBorder="1" applyAlignment="1">
      <alignment horizontal="center" vertical="center"/>
    </xf>
    <xf numFmtId="164" fontId="2" fillId="0" borderId="42" xfId="1" applyNumberFormat="1" applyFont="1" applyFill="1" applyBorder="1" applyAlignment="1">
      <alignment horizontal="center" vertical="center"/>
    </xf>
    <xf numFmtId="164" fontId="2" fillId="0" borderId="49" xfId="1" applyNumberFormat="1" applyFont="1" applyFill="1" applyBorder="1" applyAlignment="1">
      <alignment horizontal="center" vertical="center"/>
    </xf>
    <xf numFmtId="164" fontId="2" fillId="0" borderId="50" xfId="1" applyNumberFormat="1" applyFont="1" applyFill="1" applyBorder="1" applyAlignment="1">
      <alignment horizontal="center" vertical="center"/>
    </xf>
    <xf numFmtId="164" fontId="2" fillId="0" borderId="30" xfId="1" applyNumberFormat="1" applyFont="1" applyFill="1" applyBorder="1" applyAlignment="1">
      <alignment horizontal="center" vertical="center"/>
    </xf>
    <xf numFmtId="164" fontId="2" fillId="0" borderId="50" xfId="1" applyNumberFormat="1" applyFont="1" applyBorder="1" applyAlignment="1">
      <alignment horizontal="center" vertical="center"/>
    </xf>
    <xf numFmtId="164" fontId="2" fillId="7" borderId="4" xfId="1" applyNumberFormat="1" applyFont="1" applyFill="1" applyBorder="1" applyAlignment="1">
      <alignment horizontal="center" vertical="center"/>
    </xf>
    <xf numFmtId="164" fontId="2" fillId="7" borderId="32" xfId="1" applyNumberFormat="1" applyFont="1" applyFill="1" applyBorder="1" applyAlignment="1">
      <alignment horizontal="center" vertical="center"/>
    </xf>
    <xf numFmtId="164" fontId="2" fillId="7" borderId="34" xfId="1" applyNumberFormat="1" applyFont="1" applyFill="1" applyBorder="1" applyAlignment="1">
      <alignment horizontal="center" vertical="center"/>
    </xf>
    <xf numFmtId="164" fontId="2" fillId="7" borderId="51" xfId="1" applyNumberFormat="1" applyFont="1" applyFill="1" applyBorder="1" applyAlignment="1">
      <alignment horizontal="center" vertical="center"/>
    </xf>
    <xf numFmtId="164" fontId="2" fillId="7" borderId="46" xfId="1" applyNumberFormat="1" applyFont="1" applyFill="1" applyBorder="1" applyAlignment="1">
      <alignment horizontal="center" vertical="center"/>
    </xf>
    <xf numFmtId="0" fontId="2" fillId="6" borderId="14" xfId="1" applyFont="1" applyFill="1" applyBorder="1" applyAlignment="1">
      <alignment horizontal="center" vertical="center" wrapText="1"/>
    </xf>
    <xf numFmtId="164" fontId="2" fillId="6" borderId="11" xfId="1" applyNumberFormat="1" applyFont="1" applyFill="1" applyBorder="1" applyAlignment="1">
      <alignment horizontal="center" vertical="center"/>
    </xf>
    <xf numFmtId="164" fontId="2" fillId="6" borderId="12" xfId="1" applyNumberFormat="1" applyFont="1" applyFill="1" applyBorder="1" applyAlignment="1">
      <alignment horizontal="center" vertical="center"/>
    </xf>
    <xf numFmtId="164" fontId="2" fillId="6" borderId="13" xfId="1" applyNumberFormat="1" applyFont="1" applyFill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/>
    </xf>
    <xf numFmtId="164" fontId="2" fillId="0" borderId="24" xfId="1" applyNumberFormat="1" applyFont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6" borderId="23" xfId="1" applyNumberFormat="1" applyFont="1" applyFill="1" applyBorder="1" applyAlignment="1">
      <alignment horizontal="center" vertical="center"/>
    </xf>
    <xf numFmtId="164" fontId="2" fillId="6" borderId="24" xfId="1" applyNumberFormat="1" applyFont="1" applyFill="1" applyBorder="1" applyAlignment="1">
      <alignment horizontal="center" vertical="center"/>
    </xf>
    <xf numFmtId="164" fontId="2" fillId="6" borderId="25" xfId="1" applyNumberFormat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/>
    </xf>
    <xf numFmtId="164" fontId="2" fillId="0" borderId="19" xfId="1" applyNumberFormat="1" applyFont="1" applyBorder="1" applyAlignment="1">
      <alignment horizontal="center" vertical="center"/>
    </xf>
    <xf numFmtId="164" fontId="2" fillId="6" borderId="17" xfId="1" applyNumberFormat="1" applyFont="1" applyFill="1" applyBorder="1" applyAlignment="1">
      <alignment horizontal="center" vertical="center"/>
    </xf>
    <xf numFmtId="164" fontId="2" fillId="6" borderId="18" xfId="1" applyNumberFormat="1" applyFont="1" applyFill="1" applyBorder="1" applyAlignment="1">
      <alignment horizontal="center" vertical="center"/>
    </xf>
    <xf numFmtId="164" fontId="2" fillId="6" borderId="19" xfId="1" applyNumberFormat="1" applyFont="1" applyFill="1" applyBorder="1" applyAlignment="1">
      <alignment horizontal="center" vertical="center"/>
    </xf>
    <xf numFmtId="0" fontId="6" fillId="0" borderId="40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 wrapText="1"/>
    </xf>
    <xf numFmtId="164" fontId="2" fillId="6" borderId="38" xfId="1" applyNumberFormat="1" applyFont="1" applyFill="1" applyBorder="1" applyAlignment="1">
      <alignment horizontal="center" vertical="center"/>
    </xf>
    <xf numFmtId="164" fontId="2" fillId="6" borderId="36" xfId="1" applyNumberFormat="1" applyFont="1" applyFill="1" applyBorder="1" applyAlignment="1">
      <alignment horizontal="center" vertical="center"/>
    </xf>
    <xf numFmtId="164" fontId="2" fillId="0" borderId="52" xfId="1" applyNumberFormat="1" applyFont="1" applyBorder="1" applyAlignment="1">
      <alignment horizontal="center" vertical="center"/>
    </xf>
    <xf numFmtId="164" fontId="2" fillId="7" borderId="6" xfId="1" applyNumberFormat="1" applyFont="1" applyFill="1" applyBorder="1" applyAlignment="1">
      <alignment horizontal="center" vertical="center"/>
    </xf>
    <xf numFmtId="164" fontId="2" fillId="7" borderId="42" xfId="1" applyNumberFormat="1" applyFont="1" applyFill="1" applyBorder="1" applyAlignment="1">
      <alignment horizontal="center" vertical="center"/>
    </xf>
    <xf numFmtId="164" fontId="2" fillId="7" borderId="30" xfId="1" applyNumberFormat="1" applyFont="1" applyFill="1" applyBorder="1" applyAlignment="1">
      <alignment horizontal="center" vertical="center"/>
    </xf>
    <xf numFmtId="164" fontId="2" fillId="7" borderId="48" xfId="1" applyNumberFormat="1" applyFont="1" applyFill="1" applyBorder="1" applyAlignment="1">
      <alignment horizontal="center" vertical="center"/>
    </xf>
    <xf numFmtId="164" fontId="6" fillId="6" borderId="11" xfId="1" applyNumberFormat="1" applyFont="1" applyFill="1" applyBorder="1" applyAlignment="1">
      <alignment horizontal="center" vertical="center"/>
    </xf>
    <xf numFmtId="164" fontId="6" fillId="6" borderId="12" xfId="1" applyNumberFormat="1" applyFont="1" applyFill="1" applyBorder="1" applyAlignment="1">
      <alignment horizontal="center" vertical="center"/>
    </xf>
    <xf numFmtId="164" fontId="6" fillId="6" borderId="13" xfId="1" applyNumberFormat="1" applyFont="1" applyFill="1" applyBorder="1" applyAlignment="1">
      <alignment horizontal="center" vertical="center"/>
    </xf>
    <xf numFmtId="0" fontId="6" fillId="6" borderId="20" xfId="1" applyFont="1" applyFill="1" applyBorder="1" applyAlignment="1">
      <alignment horizontal="center" vertical="center" wrapText="1"/>
    </xf>
    <xf numFmtId="164" fontId="6" fillId="0" borderId="17" xfId="1" applyNumberFormat="1" applyFont="1" applyBorder="1" applyAlignment="1">
      <alignment horizontal="center" vertical="center"/>
    </xf>
    <xf numFmtId="164" fontId="6" fillId="0" borderId="18" xfId="1" applyNumberFormat="1" applyFont="1" applyBorder="1" applyAlignment="1">
      <alignment horizontal="center" vertical="center"/>
    </xf>
    <xf numFmtId="164" fontId="6" fillId="0" borderId="19" xfId="1" applyNumberFormat="1" applyFont="1" applyBorder="1" applyAlignment="1">
      <alignment horizontal="center" vertical="center"/>
    </xf>
    <xf numFmtId="164" fontId="6" fillId="6" borderId="17" xfId="1" applyNumberFormat="1" applyFont="1" applyFill="1" applyBorder="1" applyAlignment="1">
      <alignment horizontal="center" vertical="center"/>
    </xf>
    <xf numFmtId="164" fontId="6" fillId="6" borderId="18" xfId="1" applyNumberFormat="1" applyFont="1" applyFill="1" applyBorder="1" applyAlignment="1">
      <alignment horizontal="center" vertical="center"/>
    </xf>
    <xf numFmtId="164" fontId="6" fillId="6" borderId="19" xfId="1" applyNumberFormat="1" applyFont="1" applyFill="1" applyBorder="1" applyAlignment="1">
      <alignment horizontal="center" vertical="center"/>
    </xf>
    <xf numFmtId="164" fontId="6" fillId="0" borderId="43" xfId="1" applyNumberFormat="1" applyFont="1" applyBorder="1" applyAlignment="1">
      <alignment horizontal="center" vertical="center"/>
    </xf>
    <xf numFmtId="164" fontId="6" fillId="0" borderId="44" xfId="1" applyNumberFormat="1" applyFont="1" applyBorder="1" applyAlignment="1">
      <alignment horizontal="center" vertical="center"/>
    </xf>
    <xf numFmtId="164" fontId="6" fillId="0" borderId="45" xfId="1" applyNumberFormat="1" applyFont="1" applyBorder="1" applyAlignment="1">
      <alignment horizontal="center" vertical="center"/>
    </xf>
    <xf numFmtId="164" fontId="6" fillId="6" borderId="43" xfId="1" applyNumberFormat="1" applyFont="1" applyFill="1" applyBorder="1" applyAlignment="1">
      <alignment horizontal="center" vertical="center"/>
    </xf>
    <xf numFmtId="164" fontId="6" fillId="6" borderId="44" xfId="1" applyNumberFormat="1" applyFont="1" applyFill="1" applyBorder="1" applyAlignment="1">
      <alignment horizontal="center" vertical="center"/>
    </xf>
    <xf numFmtId="164" fontId="6" fillId="6" borderId="45" xfId="1" applyNumberFormat="1" applyFont="1" applyFill="1" applyBorder="1" applyAlignment="1">
      <alignment horizontal="center" vertical="center"/>
    </xf>
    <xf numFmtId="164" fontId="2" fillId="8" borderId="4" xfId="1" applyNumberFormat="1" applyFont="1" applyFill="1" applyBorder="1" applyAlignment="1">
      <alignment horizontal="center" vertical="center"/>
    </xf>
    <xf numFmtId="164" fontId="2" fillId="7" borderId="33" xfId="1" applyNumberFormat="1" applyFont="1" applyFill="1" applyBorder="1" applyAlignment="1">
      <alignment horizontal="center" vertical="center"/>
    </xf>
    <xf numFmtId="164" fontId="2" fillId="7" borderId="31" xfId="1" applyNumberFormat="1" applyFont="1" applyFill="1" applyBorder="1" applyAlignment="1">
      <alignment horizontal="center" vertical="center"/>
    </xf>
    <xf numFmtId="0" fontId="6" fillId="0" borderId="3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64" fontId="2" fillId="6" borderId="35" xfId="1" applyNumberFormat="1" applyFont="1" applyFill="1" applyBorder="1" applyAlignment="1">
      <alignment horizontal="center" vertical="center"/>
    </xf>
    <xf numFmtId="164" fontId="2" fillId="0" borderId="52" xfId="1" applyNumberFormat="1" applyFont="1" applyBorder="1" applyAlignment="1">
      <alignment vertical="center"/>
    </xf>
    <xf numFmtId="164" fontId="2" fillId="0" borderId="38" xfId="1" applyNumberFormat="1" applyFont="1" applyBorder="1" applyAlignment="1">
      <alignment vertical="center"/>
    </xf>
    <xf numFmtId="164" fontId="2" fillId="0" borderId="37" xfId="1" applyNumberFormat="1" applyFont="1" applyBorder="1" applyAlignment="1">
      <alignment vertical="center"/>
    </xf>
    <xf numFmtId="164" fontId="2" fillId="7" borderId="49" xfId="1" applyNumberFormat="1" applyFont="1" applyFill="1" applyBorder="1" applyAlignment="1">
      <alignment horizontal="center" vertical="center"/>
    </xf>
    <xf numFmtId="0" fontId="2" fillId="0" borderId="39" xfId="1" applyFont="1" applyBorder="1" applyAlignment="1">
      <alignment horizontal="center" vertical="center"/>
    </xf>
    <xf numFmtId="0" fontId="2" fillId="0" borderId="54" xfId="1" applyFont="1" applyBorder="1" applyAlignment="1">
      <alignment horizontal="center" vertical="center"/>
    </xf>
    <xf numFmtId="164" fontId="2" fillId="8" borderId="48" xfId="1" applyNumberFormat="1" applyFont="1" applyFill="1" applyBorder="1" applyAlignment="1">
      <alignment horizontal="center" vertical="center"/>
    </xf>
    <xf numFmtId="164" fontId="2" fillId="8" borderId="42" xfId="1" applyNumberFormat="1" applyFont="1" applyFill="1" applyBorder="1" applyAlignment="1">
      <alignment horizontal="center" vertical="center"/>
    </xf>
    <xf numFmtId="164" fontId="2" fillId="8" borderId="30" xfId="1" applyNumberFormat="1" applyFont="1" applyFill="1" applyBorder="1" applyAlignment="1">
      <alignment horizontal="center" vertical="center"/>
    </xf>
    <xf numFmtId="164" fontId="2" fillId="6" borderId="52" xfId="1" applyNumberFormat="1" applyFont="1" applyFill="1" applyBorder="1" applyAlignment="1">
      <alignment horizontal="center" vertical="center"/>
    </xf>
    <xf numFmtId="164" fontId="2" fillId="6" borderId="37" xfId="1" applyNumberFormat="1" applyFont="1" applyFill="1" applyBorder="1" applyAlignment="1">
      <alignment horizontal="center" vertical="center"/>
    </xf>
    <xf numFmtId="0" fontId="2" fillId="6" borderId="39" xfId="1" applyFont="1" applyFill="1" applyBorder="1" applyAlignment="1">
      <alignment horizontal="center" vertical="center"/>
    </xf>
    <xf numFmtId="0" fontId="2" fillId="6" borderId="0" xfId="1" applyFont="1" applyFill="1" applyBorder="1" applyAlignment="1">
      <alignment horizontal="center" vertical="center"/>
    </xf>
    <xf numFmtId="164" fontId="2" fillId="6" borderId="55" xfId="1" applyNumberFormat="1" applyFont="1" applyFill="1" applyBorder="1" applyAlignment="1">
      <alignment horizontal="center" vertical="center"/>
    </xf>
    <xf numFmtId="164" fontId="2" fillId="6" borderId="14" xfId="1" applyNumberFormat="1" applyFont="1" applyFill="1" applyBorder="1" applyAlignment="1">
      <alignment horizontal="center" vertical="center"/>
    </xf>
    <xf numFmtId="164" fontId="2" fillId="0" borderId="13" xfId="1" applyNumberFormat="1" applyFont="1" applyFill="1" applyBorder="1" applyAlignment="1">
      <alignment horizontal="center" vertical="center"/>
    </xf>
    <xf numFmtId="164" fontId="2" fillId="0" borderId="11" xfId="1" applyNumberFormat="1" applyFont="1" applyFill="1" applyBorder="1" applyAlignment="1">
      <alignment horizontal="center" vertical="center"/>
    </xf>
    <xf numFmtId="164" fontId="2" fillId="0" borderId="14" xfId="1" applyNumberFormat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/>
    </xf>
    <xf numFmtId="164" fontId="2" fillId="6" borderId="6" xfId="1" applyNumberFormat="1" applyFont="1" applyFill="1" applyBorder="1" applyAlignment="1">
      <alignment horizontal="center" vertical="center"/>
    </xf>
    <xf numFmtId="164" fontId="2" fillId="6" borderId="49" xfId="1" applyNumberFormat="1" applyFont="1" applyFill="1" applyBorder="1" applyAlignment="1">
      <alignment horizontal="center" vertical="center"/>
    </xf>
    <xf numFmtId="164" fontId="2" fillId="6" borderId="30" xfId="1" applyNumberFormat="1" applyFont="1" applyFill="1" applyBorder="1" applyAlignment="1">
      <alignment horizontal="center" vertical="center"/>
    </xf>
    <xf numFmtId="164" fontId="2" fillId="6" borderId="50" xfId="1" applyNumberFormat="1" applyFont="1" applyFill="1" applyBorder="1" applyAlignment="1">
      <alignment horizontal="center" vertical="center"/>
    </xf>
    <xf numFmtId="164" fontId="2" fillId="8" borderId="7" xfId="1" applyNumberFormat="1" applyFont="1" applyFill="1" applyBorder="1" applyAlignment="1">
      <alignment horizontal="center" vertical="center"/>
    </xf>
    <xf numFmtId="164" fontId="2" fillId="8" borderId="49" xfId="1" applyNumberFormat="1" applyFont="1" applyFill="1" applyBorder="1" applyAlignment="1">
      <alignment horizontal="center" vertical="center"/>
    </xf>
    <xf numFmtId="164" fontId="2" fillId="8" borderId="6" xfId="1" applyNumberFormat="1" applyFont="1" applyFill="1" applyBorder="1" applyAlignment="1">
      <alignment horizontal="center" vertical="center"/>
    </xf>
    <xf numFmtId="164" fontId="2" fillId="8" borderId="50" xfId="1" applyNumberFormat="1" applyFont="1" applyFill="1" applyBorder="1" applyAlignment="1">
      <alignment horizontal="center" vertical="center"/>
    </xf>
    <xf numFmtId="0" fontId="2" fillId="11" borderId="4" xfId="1" applyFont="1" applyFill="1" applyBorder="1" applyAlignment="1">
      <alignment horizontal="center" vertical="center"/>
    </xf>
    <xf numFmtId="0" fontId="6" fillId="12" borderId="30" xfId="1" applyFont="1" applyFill="1" applyBorder="1" applyAlignment="1">
      <alignment horizontal="center" vertical="center"/>
    </xf>
    <xf numFmtId="164" fontId="2" fillId="12" borderId="6" xfId="1" applyNumberFormat="1" applyFont="1" applyFill="1" applyBorder="1" applyAlignment="1">
      <alignment horizontal="center" vertical="center"/>
    </xf>
    <xf numFmtId="164" fontId="2" fillId="12" borderId="49" xfId="1" applyNumberFormat="1" applyFont="1" applyFill="1" applyBorder="1" applyAlignment="1">
      <alignment horizontal="center" vertical="center"/>
    </xf>
    <xf numFmtId="164" fontId="2" fillId="12" borderId="50" xfId="1" applyNumberFormat="1" applyFont="1" applyFill="1" applyBorder="1" applyAlignment="1">
      <alignment horizontal="center" vertical="center"/>
    </xf>
    <xf numFmtId="164" fontId="2" fillId="12" borderId="30" xfId="1" applyNumberFormat="1" applyFont="1" applyFill="1" applyBorder="1" applyAlignment="1">
      <alignment horizontal="center" vertical="center"/>
    </xf>
    <xf numFmtId="0" fontId="2" fillId="0" borderId="0" xfId="1" applyFont="1" applyFill="1"/>
    <xf numFmtId="0" fontId="2" fillId="11" borderId="22" xfId="1" applyFont="1" applyFill="1" applyBorder="1" applyAlignment="1">
      <alignment horizontal="center" vertical="center"/>
    </xf>
    <xf numFmtId="164" fontId="2" fillId="11" borderId="35" xfId="1" applyNumberFormat="1" applyFont="1" applyFill="1" applyBorder="1" applyAlignment="1">
      <alignment horizontal="center" vertical="center"/>
    </xf>
    <xf numFmtId="164" fontId="2" fillId="11" borderId="38" xfId="1" applyNumberFormat="1" applyFont="1" applyFill="1" applyBorder="1" applyAlignment="1">
      <alignment horizontal="center" vertical="center"/>
    </xf>
    <xf numFmtId="164" fontId="2" fillId="11" borderId="37" xfId="1" applyNumberFormat="1" applyFont="1" applyFill="1" applyBorder="1" applyAlignment="1">
      <alignment horizontal="center" vertical="center"/>
    </xf>
    <xf numFmtId="0" fontId="2" fillId="11" borderId="21" xfId="1" applyFont="1" applyFill="1" applyBorder="1" applyAlignment="1">
      <alignment horizontal="center" vertical="center" wrapText="1"/>
    </xf>
    <xf numFmtId="0" fontId="2" fillId="11" borderId="56" xfId="1" applyFont="1" applyFill="1" applyBorder="1" applyAlignment="1">
      <alignment horizontal="center" vertical="center" wrapText="1"/>
    </xf>
    <xf numFmtId="0" fontId="6" fillId="12" borderId="57" xfId="1" applyFont="1" applyFill="1" applyBorder="1" applyAlignment="1">
      <alignment horizontal="center" vertical="center" wrapText="1"/>
    </xf>
    <xf numFmtId="49" fontId="6" fillId="6" borderId="41" xfId="1" applyNumberFormat="1" applyFont="1" applyFill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/>
    </xf>
    <xf numFmtId="164" fontId="2" fillId="6" borderId="57" xfId="1" applyNumberFormat="1" applyFont="1" applyFill="1" applyBorder="1" applyAlignment="1">
      <alignment horizontal="center" vertical="center"/>
    </xf>
    <xf numFmtId="164" fontId="2" fillId="6" borderId="41" xfId="1" applyNumberFormat="1" applyFont="1" applyFill="1" applyBorder="1" applyAlignment="1">
      <alignment horizontal="center" vertical="center"/>
    </xf>
    <xf numFmtId="164" fontId="2" fillId="8" borderId="27" xfId="1" applyNumberFormat="1" applyFont="1" applyFill="1" applyBorder="1" applyAlignment="1">
      <alignment horizontal="center" vertical="center"/>
    </xf>
    <xf numFmtId="164" fontId="2" fillId="8" borderId="38" xfId="1" applyNumberFormat="1" applyFont="1" applyFill="1" applyBorder="1" applyAlignment="1">
      <alignment horizontal="center" vertical="center"/>
    </xf>
    <xf numFmtId="164" fontId="2" fillId="8" borderId="37" xfId="1" applyNumberFormat="1" applyFont="1" applyFill="1" applyBorder="1" applyAlignment="1">
      <alignment horizontal="center" vertical="center"/>
    </xf>
    <xf numFmtId="164" fontId="2" fillId="8" borderId="36" xfId="1" applyNumberFormat="1" applyFont="1" applyFill="1" applyBorder="1" applyAlignment="1">
      <alignment horizontal="center" vertical="center"/>
    </xf>
    <xf numFmtId="164" fontId="2" fillId="8" borderId="35" xfId="1" applyNumberFormat="1" applyFont="1" applyFill="1" applyBorder="1" applyAlignment="1">
      <alignment horizontal="center" vertical="center"/>
    </xf>
    <xf numFmtId="0" fontId="6" fillId="6" borderId="13" xfId="1" applyFont="1" applyFill="1" applyBorder="1" applyAlignment="1">
      <alignment horizontal="center" vertical="center" wrapText="1"/>
    </xf>
    <xf numFmtId="164" fontId="2" fillId="6" borderId="58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horizontal="center" vertical="center"/>
    </xf>
    <xf numFmtId="0" fontId="6" fillId="6" borderId="33" xfId="1" applyFont="1" applyFill="1" applyBorder="1" applyAlignment="1">
      <alignment horizontal="center" vertical="center" wrapText="1"/>
    </xf>
    <xf numFmtId="164" fontId="2" fillId="6" borderId="60" xfId="1" applyNumberFormat="1" applyFont="1" applyFill="1" applyBorder="1" applyAlignment="1">
      <alignment horizontal="center" vertical="center"/>
    </xf>
    <xf numFmtId="164" fontId="2" fillId="6" borderId="61" xfId="1" applyNumberFormat="1" applyFont="1" applyFill="1" applyBorder="1" applyAlignment="1">
      <alignment horizontal="center" vertical="center"/>
    </xf>
    <xf numFmtId="164" fontId="2" fillId="6" borderId="62" xfId="1" applyNumberFormat="1" applyFont="1" applyFill="1" applyBorder="1" applyAlignment="1">
      <alignment horizontal="center" vertical="center"/>
    </xf>
    <xf numFmtId="164" fontId="2" fillId="6" borderId="4" xfId="1" applyNumberFormat="1" applyFont="1" applyFill="1" applyBorder="1" applyAlignment="1">
      <alignment horizontal="center" vertical="center"/>
    </xf>
    <xf numFmtId="164" fontId="2" fillId="6" borderId="33" xfId="1" applyNumberFormat="1" applyFont="1" applyFill="1" applyBorder="1" applyAlignment="1">
      <alignment horizontal="center" vertical="center"/>
    </xf>
    <xf numFmtId="164" fontId="2" fillId="6" borderId="32" xfId="1" applyNumberFormat="1" applyFont="1" applyFill="1" applyBorder="1" applyAlignment="1">
      <alignment horizontal="center" vertical="center"/>
    </xf>
    <xf numFmtId="164" fontId="2" fillId="6" borderId="5" xfId="1" applyNumberFormat="1" applyFont="1" applyFill="1" applyBorder="1" applyAlignment="1">
      <alignment horizontal="center" vertical="center"/>
    </xf>
    <xf numFmtId="164" fontId="2" fillId="6" borderId="63" xfId="1" applyNumberFormat="1" applyFont="1" applyFill="1" applyBorder="1" applyAlignment="1">
      <alignment horizontal="center" vertical="center"/>
    </xf>
    <xf numFmtId="164" fontId="2" fillId="8" borderId="52" xfId="1" applyNumberFormat="1" applyFont="1" applyFill="1" applyBorder="1" applyAlignment="1">
      <alignment horizontal="center" vertical="center"/>
    </xf>
    <xf numFmtId="0" fontId="2" fillId="4" borderId="23" xfId="1" applyFont="1" applyFill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 wrapText="1"/>
    </xf>
    <xf numFmtId="164" fontId="2" fillId="5" borderId="35" xfId="1" applyNumberFormat="1" applyFont="1" applyFill="1" applyBorder="1" applyAlignment="1">
      <alignment horizontal="center" vertical="center" wrapText="1"/>
    </xf>
    <xf numFmtId="164" fontId="2" fillId="5" borderId="38" xfId="1" applyNumberFormat="1" applyFont="1" applyFill="1" applyBorder="1" applyAlignment="1">
      <alignment horizontal="center" vertical="center" wrapText="1"/>
    </xf>
    <xf numFmtId="164" fontId="2" fillId="5" borderId="52" xfId="1" applyNumberFormat="1" applyFont="1" applyFill="1" applyBorder="1" applyAlignment="1">
      <alignment horizontal="center" vertical="center" wrapText="1"/>
    </xf>
    <xf numFmtId="164" fontId="2" fillId="5" borderId="37" xfId="1" applyNumberFormat="1" applyFont="1" applyFill="1" applyBorder="1" applyAlignment="1">
      <alignment horizontal="center" vertical="center" wrapText="1"/>
    </xf>
    <xf numFmtId="0" fontId="2" fillId="4" borderId="17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horizontal="center"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 wrapText="1"/>
    </xf>
    <xf numFmtId="164" fontId="2" fillId="6" borderId="57" xfId="1" applyNumberFormat="1" applyFont="1" applyFill="1" applyBorder="1" applyAlignment="1">
      <alignment horizontal="center" vertical="center" wrapText="1"/>
    </xf>
    <xf numFmtId="164" fontId="2" fillId="6" borderId="53" xfId="1" applyNumberFormat="1" applyFont="1" applyFill="1" applyBorder="1" applyAlignment="1">
      <alignment horizontal="center" vertical="center"/>
    </xf>
    <xf numFmtId="164" fontId="2" fillId="0" borderId="40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164" fontId="2" fillId="0" borderId="31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0" borderId="53" xfId="1" applyNumberFormat="1" applyFont="1" applyFill="1" applyBorder="1" applyAlignment="1">
      <alignment horizontal="center" vertical="center" wrapText="1"/>
    </xf>
    <xf numFmtId="164" fontId="2" fillId="0" borderId="40" xfId="1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7" borderId="52" xfId="1" applyNumberFormat="1" applyFont="1" applyFill="1" applyBorder="1" applyAlignment="1">
      <alignment horizontal="center" vertical="center"/>
    </xf>
    <xf numFmtId="0" fontId="6" fillId="0" borderId="64" xfId="1" applyFont="1" applyBorder="1" applyAlignment="1">
      <alignment horizontal="center" vertical="center" wrapText="1"/>
    </xf>
    <xf numFmtId="164" fontId="2" fillId="6" borderId="31" xfId="1" applyNumberFormat="1" applyFont="1" applyFill="1" applyBorder="1" applyAlignment="1">
      <alignment horizontal="center" vertical="center"/>
    </xf>
    <xf numFmtId="0" fontId="6" fillId="0" borderId="13" xfId="1" applyFont="1" applyBorder="1" applyAlignment="1">
      <alignment horizontal="center" vertical="center" wrapText="1"/>
    </xf>
    <xf numFmtId="164" fontId="2" fillId="0" borderId="65" xfId="1" applyNumberFormat="1" applyFont="1" applyBorder="1" applyAlignment="1">
      <alignment horizontal="center" vertical="center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40" xfId="1" applyNumberFormat="1" applyFont="1" applyBorder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/>
    </xf>
    <xf numFmtId="0" fontId="6" fillId="6" borderId="57" xfId="1" applyFont="1" applyFill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/>
    </xf>
    <xf numFmtId="164" fontId="2" fillId="0" borderId="61" xfId="1" applyNumberFormat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 wrapText="1"/>
    </xf>
    <xf numFmtId="164" fontId="2" fillId="0" borderId="67" xfId="1" applyNumberFormat="1" applyFont="1" applyBorder="1" applyAlignment="1">
      <alignment horizontal="center" vertical="center"/>
    </xf>
    <xf numFmtId="164" fontId="2" fillId="0" borderId="62" xfId="1" applyNumberFormat="1" applyFont="1" applyBorder="1" applyAlignment="1">
      <alignment horizontal="center" vertical="center"/>
    </xf>
    <xf numFmtId="164" fontId="2" fillId="0" borderId="68" xfId="1" applyNumberFormat="1" applyFont="1" applyBorder="1" applyAlignment="1">
      <alignment horizontal="center" vertical="center"/>
    </xf>
    <xf numFmtId="164" fontId="2" fillId="6" borderId="67" xfId="1" applyNumberFormat="1" applyFont="1" applyFill="1" applyBorder="1" applyAlignment="1">
      <alignment horizontal="center" vertical="center"/>
    </xf>
    <xf numFmtId="0" fontId="6" fillId="0" borderId="34" xfId="1" applyFont="1" applyBorder="1" applyAlignment="1">
      <alignment horizontal="center" vertical="center" wrapText="1"/>
    </xf>
    <xf numFmtId="164" fontId="2" fillId="0" borderId="0" xfId="1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0" fontId="6" fillId="0" borderId="66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6" borderId="54" xfId="1" applyFont="1" applyFill="1" applyBorder="1" applyAlignment="1">
      <alignment horizontal="center" vertical="center" wrapText="1"/>
    </xf>
    <xf numFmtId="164" fontId="2" fillId="0" borderId="55" xfId="1" applyNumberFormat="1" applyFont="1" applyBorder="1" applyAlignment="1">
      <alignment horizontal="center" vertical="center"/>
    </xf>
    <xf numFmtId="0" fontId="2" fillId="6" borderId="0" xfId="1" applyFont="1" applyFill="1"/>
    <xf numFmtId="0" fontId="2" fillId="5" borderId="20" xfId="1" applyFont="1" applyFill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2" fillId="0" borderId="57" xfId="1" applyFont="1" applyBorder="1" applyAlignment="1">
      <alignment horizontal="center" vertical="center"/>
    </xf>
    <xf numFmtId="164" fontId="2" fillId="6" borderId="53" xfId="1" applyNumberFormat="1" applyFont="1" applyFill="1" applyBorder="1" applyAlignment="1">
      <alignment horizontal="center" vertical="center" wrapText="1"/>
    </xf>
    <xf numFmtId="164" fontId="2" fillId="0" borderId="59" xfId="1" applyNumberFormat="1" applyFont="1" applyFill="1" applyBorder="1" applyAlignment="1">
      <alignment horizontal="center" vertical="center"/>
    </xf>
    <xf numFmtId="164" fontId="2" fillId="0" borderId="41" xfId="1" applyNumberFormat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47" xfId="1" applyNumberFormat="1" applyFont="1" applyBorder="1" applyAlignment="1">
      <alignment horizontal="center" vertical="center" wrapText="1"/>
    </xf>
    <xf numFmtId="164" fontId="2" fillId="0" borderId="47" xfId="1" applyNumberFormat="1" applyFont="1" applyFill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2" xfId="1" applyNumberFormat="1" applyFont="1" applyFill="1" applyBorder="1" applyAlignment="1">
      <alignment horizontal="center" vertical="center" wrapText="1"/>
    </xf>
    <xf numFmtId="164" fontId="2" fillId="8" borderId="1" xfId="1" applyNumberFormat="1" applyFont="1" applyFill="1" applyBorder="1" applyAlignment="1">
      <alignment horizontal="center" vertical="center"/>
    </xf>
    <xf numFmtId="164" fontId="2" fillId="8" borderId="39" xfId="1" applyNumberFormat="1" applyFont="1" applyFill="1" applyBorder="1" applyAlignment="1">
      <alignment horizontal="center" vertical="center"/>
    </xf>
    <xf numFmtId="164" fontId="2" fillId="8" borderId="54" xfId="1" applyNumberFormat="1" applyFont="1" applyFill="1" applyBorder="1" applyAlignment="1">
      <alignment horizontal="center" vertical="center"/>
    </xf>
    <xf numFmtId="164" fontId="2" fillId="8" borderId="64" xfId="1" applyNumberFormat="1" applyFont="1" applyFill="1" applyBorder="1" applyAlignment="1">
      <alignment horizontal="center" vertical="center"/>
    </xf>
    <xf numFmtId="164" fontId="2" fillId="8" borderId="51" xfId="1" applyNumberFormat="1" applyFont="1" applyFill="1" applyBorder="1" applyAlignment="1">
      <alignment horizontal="center" vertical="center"/>
    </xf>
    <xf numFmtId="0" fontId="2" fillId="6" borderId="40" xfId="1" applyFont="1" applyFill="1" applyBorder="1" applyAlignment="1">
      <alignment horizontal="center" vertical="center"/>
    </xf>
    <xf numFmtId="0" fontId="2" fillId="6" borderId="41" xfId="1" applyFont="1" applyFill="1" applyBorder="1" applyAlignment="1">
      <alignment horizontal="center" vertical="center"/>
    </xf>
    <xf numFmtId="164" fontId="2" fillId="6" borderId="51" xfId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164" fontId="2" fillId="6" borderId="27" xfId="1" applyNumberFormat="1" applyFont="1" applyFill="1" applyBorder="1" applyAlignment="1">
      <alignment horizontal="center" vertical="center"/>
    </xf>
    <xf numFmtId="164" fontId="2" fillId="6" borderId="12" xfId="1" applyNumberFormat="1" applyFont="1" applyFill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/>
    </xf>
    <xf numFmtId="164" fontId="2" fillId="6" borderId="17" xfId="1" applyNumberFormat="1" applyFont="1" applyFill="1" applyBorder="1" applyAlignment="1">
      <alignment horizontal="center" vertical="center" wrapText="1"/>
    </xf>
    <xf numFmtId="164" fontId="2" fillId="6" borderId="47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/>
    </xf>
    <xf numFmtId="49" fontId="6" fillId="6" borderId="0" xfId="1" applyNumberFormat="1" applyFont="1" applyFill="1" applyBorder="1" applyAlignment="1">
      <alignment vertical="center"/>
    </xf>
    <xf numFmtId="0" fontId="2" fillId="6" borderId="57" xfId="1" applyFont="1" applyFill="1" applyBorder="1" applyAlignment="1">
      <alignment horizontal="center" vertical="center" wrapText="1"/>
    </xf>
    <xf numFmtId="0" fontId="2" fillId="6" borderId="34" xfId="1" applyFont="1" applyFill="1" applyBorder="1" applyAlignment="1">
      <alignment horizontal="center" vertical="center" wrapText="1"/>
    </xf>
    <xf numFmtId="164" fontId="2" fillId="6" borderId="59" xfId="1" applyNumberFormat="1" applyFont="1" applyFill="1" applyBorder="1" applyAlignment="1">
      <alignment horizontal="center" vertical="center" wrapText="1"/>
    </xf>
    <xf numFmtId="164" fontId="2" fillId="0" borderId="57" xfId="1" applyNumberFormat="1" applyFont="1" applyFill="1" applyBorder="1" applyAlignment="1">
      <alignment horizontal="center" vertical="center"/>
    </xf>
    <xf numFmtId="49" fontId="6" fillId="6" borderId="45" xfId="1" applyNumberFormat="1" applyFont="1" applyFill="1" applyBorder="1" applyAlignment="1">
      <alignment vertical="center"/>
    </xf>
    <xf numFmtId="164" fontId="2" fillId="10" borderId="35" xfId="1" applyNumberFormat="1" applyFont="1" applyFill="1" applyBorder="1" applyAlignment="1">
      <alignment horizontal="center" vertical="center"/>
    </xf>
    <xf numFmtId="164" fontId="2" fillId="10" borderId="52" xfId="1" applyNumberFormat="1" applyFont="1" applyFill="1" applyBorder="1" applyAlignment="1">
      <alignment horizontal="center" vertical="center"/>
    </xf>
    <xf numFmtId="164" fontId="2" fillId="10" borderId="28" xfId="1" applyNumberFormat="1" applyFont="1" applyFill="1" applyBorder="1" applyAlignment="1">
      <alignment horizontal="center" vertical="center"/>
    </xf>
    <xf numFmtId="164" fontId="2" fillId="10" borderId="29" xfId="1" applyNumberFormat="1" applyFont="1" applyFill="1" applyBorder="1" applyAlignment="1">
      <alignment horizontal="center" vertical="center"/>
    </xf>
    <xf numFmtId="0" fontId="2" fillId="9" borderId="70" xfId="1" applyFont="1" applyFill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38" xfId="1" applyNumberFormat="1" applyFont="1" applyFill="1" applyBorder="1" applyAlignment="1">
      <alignment horizontal="center" vertical="center" wrapText="1"/>
    </xf>
    <xf numFmtId="164" fontId="2" fillId="9" borderId="37" xfId="1" applyNumberFormat="1" applyFont="1" applyFill="1" applyBorder="1" applyAlignment="1">
      <alignment horizontal="center" vertical="center" wrapText="1"/>
    </xf>
    <xf numFmtId="164" fontId="5" fillId="13" borderId="51" xfId="1" applyNumberFormat="1" applyFont="1" applyFill="1" applyBorder="1" applyAlignment="1">
      <alignment horizontal="center" vertical="center" wrapText="1"/>
    </xf>
    <xf numFmtId="164" fontId="5" fillId="13" borderId="39" xfId="1" applyNumberFormat="1" applyFont="1" applyFill="1" applyBorder="1" applyAlignment="1">
      <alignment horizontal="center" vertical="center" wrapText="1"/>
    </xf>
    <xf numFmtId="164" fontId="5" fillId="13" borderId="54" xfId="1" applyNumberFormat="1" applyFont="1" applyFill="1" applyBorder="1" applyAlignment="1">
      <alignment horizontal="center" vertical="center" wrapText="1"/>
    </xf>
    <xf numFmtId="164" fontId="5" fillId="13" borderId="64" xfId="1" applyNumberFormat="1" applyFont="1" applyFill="1" applyBorder="1" applyAlignment="1">
      <alignment horizontal="center" vertical="center" wrapText="1"/>
    </xf>
    <xf numFmtId="164" fontId="5" fillId="13" borderId="35" xfId="1" applyNumberFormat="1" applyFont="1" applyFill="1" applyBorder="1" applyAlignment="1">
      <alignment horizontal="center" vertical="center" wrapText="1"/>
    </xf>
    <xf numFmtId="164" fontId="5" fillId="13" borderId="38" xfId="1" applyNumberFormat="1" applyFont="1" applyFill="1" applyBorder="1" applyAlignment="1">
      <alignment horizontal="center" vertical="center" wrapText="1"/>
    </xf>
    <xf numFmtId="164" fontId="5" fillId="13" borderId="37" xfId="1" applyNumberFormat="1" applyFont="1" applyFill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/>
    </xf>
    <xf numFmtId="164" fontId="5" fillId="0" borderId="12" xfId="1" applyNumberFormat="1" applyFont="1" applyBorder="1" applyAlignment="1">
      <alignment horizontal="center" vertical="center"/>
    </xf>
    <xf numFmtId="164" fontId="5" fillId="0" borderId="13" xfId="1" applyNumberFormat="1" applyFont="1" applyBorder="1" applyAlignment="1">
      <alignment horizontal="center" vertical="center"/>
    </xf>
    <xf numFmtId="164" fontId="5" fillId="0" borderId="53" xfId="1" applyNumberFormat="1" applyFont="1" applyBorder="1" applyAlignment="1">
      <alignment horizontal="center" vertical="center"/>
    </xf>
    <xf numFmtId="164" fontId="5" fillId="0" borderId="40" xfId="1" applyNumberFormat="1" applyFont="1" applyBorder="1" applyAlignment="1">
      <alignment horizontal="center" vertical="center"/>
    </xf>
    <xf numFmtId="164" fontId="5" fillId="0" borderId="57" xfId="1" applyNumberFormat="1" applyFont="1" applyBorder="1" applyAlignment="1">
      <alignment horizontal="center" vertical="center"/>
    </xf>
    <xf numFmtId="164" fontId="5" fillId="0" borderId="17" xfId="1" applyNumberFormat="1" applyFont="1" applyBorder="1" applyAlignment="1">
      <alignment horizontal="center" vertical="center"/>
    </xf>
    <xf numFmtId="164" fontId="5" fillId="0" borderId="18" xfId="1" applyNumberFormat="1" applyFont="1" applyBorder="1" applyAlignment="1">
      <alignment horizontal="center" vertical="center"/>
    </xf>
    <xf numFmtId="164" fontId="5" fillId="0" borderId="19" xfId="1" applyNumberFormat="1" applyFont="1" applyBorder="1" applyAlignment="1">
      <alignment horizontal="center" vertical="center"/>
    </xf>
    <xf numFmtId="164" fontId="5" fillId="0" borderId="56" xfId="1" applyNumberFormat="1" applyFont="1" applyBorder="1" applyAlignment="1">
      <alignment horizontal="center" vertical="center"/>
    </xf>
    <xf numFmtId="0" fontId="6" fillId="0" borderId="67" xfId="1" applyFont="1" applyBorder="1" applyAlignment="1">
      <alignment horizontal="left" vertical="center" wrapText="1"/>
    </xf>
    <xf numFmtId="164" fontId="5" fillId="0" borderId="23" xfId="1" applyNumberFormat="1" applyFont="1" applyBorder="1" applyAlignment="1">
      <alignment horizontal="center" vertical="center"/>
    </xf>
    <xf numFmtId="164" fontId="5" fillId="0" borderId="24" xfId="1" applyNumberFormat="1" applyFont="1" applyBorder="1" applyAlignment="1">
      <alignment horizontal="center" vertical="center"/>
    </xf>
    <xf numFmtId="164" fontId="5" fillId="0" borderId="25" xfId="1" applyNumberFormat="1" applyFont="1" applyBorder="1" applyAlignment="1">
      <alignment horizontal="center" vertical="center"/>
    </xf>
    <xf numFmtId="164" fontId="5" fillId="0" borderId="27" xfId="1" applyNumberFormat="1" applyFont="1" applyBorder="1" applyAlignment="1">
      <alignment horizontal="center" vertical="center"/>
    </xf>
    <xf numFmtId="164" fontId="5" fillId="0" borderId="38" xfId="1" applyNumberFormat="1" applyFont="1" applyBorder="1" applyAlignment="1">
      <alignment horizontal="center" vertical="center"/>
    </xf>
    <xf numFmtId="164" fontId="5" fillId="0" borderId="37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164" fontId="5" fillId="0" borderId="0" xfId="1" applyNumberFormat="1" applyFont="1"/>
    <xf numFmtId="164" fontId="2" fillId="0" borderId="0" xfId="1" applyNumberFormat="1" applyFont="1"/>
    <xf numFmtId="164" fontId="2" fillId="6" borderId="0" xfId="1" applyNumberFormat="1" applyFont="1" applyFill="1"/>
    <xf numFmtId="164" fontId="2" fillId="6" borderId="42" xfId="1" applyNumberFormat="1" applyFont="1" applyFill="1" applyBorder="1" applyAlignment="1">
      <alignment horizontal="center" vertical="center"/>
    </xf>
    <xf numFmtId="164" fontId="2" fillId="6" borderId="44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vertical="center"/>
    </xf>
    <xf numFmtId="164" fontId="2" fillId="6" borderId="71" xfId="1" applyNumberFormat="1" applyFont="1" applyFill="1" applyBorder="1" applyAlignment="1">
      <alignment vertical="center"/>
    </xf>
    <xf numFmtId="0" fontId="6" fillId="6" borderId="45" xfId="1" applyFont="1" applyFill="1" applyBorder="1" applyAlignment="1">
      <alignment horizontal="center" vertical="center" wrapText="1"/>
    </xf>
    <xf numFmtId="0" fontId="10" fillId="0" borderId="27" xfId="1" applyFont="1" applyBorder="1" applyAlignment="1">
      <alignment horizontal="right" vertical="center"/>
    </xf>
    <xf numFmtId="0" fontId="10" fillId="0" borderId="28" xfId="1" applyFont="1" applyBorder="1" applyAlignment="1">
      <alignment horizontal="right" vertical="center"/>
    </xf>
    <xf numFmtId="0" fontId="6" fillId="0" borderId="17" xfId="1" applyFont="1" applyBorder="1" applyAlignment="1">
      <alignment horizontal="left" vertical="center" wrapText="1"/>
    </xf>
    <xf numFmtId="0" fontId="6" fillId="0" borderId="18" xfId="1" applyFont="1" applyBorder="1" applyAlignment="1">
      <alignment horizontal="left" vertical="center" wrapText="1"/>
    </xf>
    <xf numFmtId="0" fontId="6" fillId="0" borderId="20" xfId="1" applyFont="1" applyBorder="1" applyAlignment="1">
      <alignment horizontal="left" vertical="center" wrapText="1"/>
    </xf>
    <xf numFmtId="0" fontId="6" fillId="0" borderId="56" xfId="1" applyFont="1" applyBorder="1" applyAlignment="1">
      <alignment horizontal="left" vertical="center" wrapText="1"/>
    </xf>
    <xf numFmtId="0" fontId="6" fillId="0" borderId="67" xfId="1" applyFont="1" applyBorder="1" applyAlignment="1">
      <alignment horizontal="left" vertical="center" wrapText="1"/>
    </xf>
    <xf numFmtId="0" fontId="2" fillId="6" borderId="32" xfId="1" applyFont="1" applyFill="1" applyBorder="1" applyAlignment="1">
      <alignment horizontal="center" vertical="center"/>
    </xf>
    <xf numFmtId="0" fontId="6" fillId="8" borderId="27" xfId="1" applyFont="1" applyFill="1" applyBorder="1" applyAlignment="1">
      <alignment horizontal="right" vertical="center" wrapText="1"/>
    </xf>
    <xf numFmtId="0" fontId="6" fillId="8" borderId="28" xfId="1" applyFont="1" applyFill="1" applyBorder="1" applyAlignment="1">
      <alignment horizontal="right" vertical="center" wrapText="1"/>
    </xf>
    <xf numFmtId="0" fontId="6" fillId="8" borderId="29" xfId="1" applyFont="1" applyFill="1" applyBorder="1" applyAlignment="1">
      <alignment horizontal="right" vertical="center" wrapText="1"/>
    </xf>
    <xf numFmtId="0" fontId="6" fillId="10" borderId="27" xfId="1" applyFont="1" applyFill="1" applyBorder="1" applyAlignment="1">
      <alignment horizontal="right" vertical="center"/>
    </xf>
    <xf numFmtId="0" fontId="6" fillId="10" borderId="28" xfId="1" applyFont="1" applyFill="1" applyBorder="1" applyAlignment="1">
      <alignment horizontal="right" vertical="center"/>
    </xf>
    <xf numFmtId="0" fontId="6" fillId="10" borderId="29" xfId="1" applyFont="1" applyFill="1" applyBorder="1" applyAlignment="1">
      <alignment horizontal="right" vertical="center"/>
    </xf>
    <xf numFmtId="0" fontId="6" fillId="9" borderId="1" xfId="1" applyFont="1" applyFill="1" applyBorder="1" applyAlignment="1">
      <alignment horizontal="right" vertical="center" wrapText="1"/>
    </xf>
    <xf numFmtId="0" fontId="6" fillId="9" borderId="2" xfId="1" applyFont="1" applyFill="1" applyBorder="1" applyAlignment="1">
      <alignment horizontal="right" vertical="center" wrapText="1"/>
    </xf>
    <xf numFmtId="0" fontId="6" fillId="9" borderId="3" xfId="1" applyFont="1" applyFill="1" applyBorder="1" applyAlignment="1">
      <alignment horizontal="right" vertical="center" wrapText="1"/>
    </xf>
    <xf numFmtId="0" fontId="10" fillId="13" borderId="1" xfId="1" applyFont="1" applyFill="1" applyBorder="1" applyAlignment="1">
      <alignment horizontal="right" vertical="center" wrapText="1"/>
    </xf>
    <xf numFmtId="0" fontId="10" fillId="13" borderId="2" xfId="1" applyFont="1" applyFill="1" applyBorder="1" applyAlignment="1">
      <alignment horizontal="right" vertical="center" wrapText="1"/>
    </xf>
    <xf numFmtId="0" fontId="10" fillId="13" borderId="3" xfId="1" applyFont="1" applyFill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2" fillId="4" borderId="23" xfId="1" applyFont="1" applyFill="1" applyBorder="1" applyAlignment="1">
      <alignment horizontal="center" vertical="center"/>
    </xf>
    <xf numFmtId="0" fontId="2" fillId="4" borderId="46" xfId="1" applyFont="1" applyFill="1" applyBorder="1" applyAlignment="1">
      <alignment horizontal="center" vertical="center"/>
    </xf>
    <xf numFmtId="0" fontId="2" fillId="4" borderId="53" xfId="1" applyFont="1" applyFill="1" applyBorder="1" applyAlignment="1">
      <alignment horizontal="center" vertical="center"/>
    </xf>
    <xf numFmtId="0" fontId="2" fillId="5" borderId="26" xfId="1" applyFont="1" applyFill="1" applyBorder="1" applyAlignment="1">
      <alignment horizontal="center" vertical="center"/>
    </xf>
    <xf numFmtId="0" fontId="2" fillId="5" borderId="33" xfId="1" applyFont="1" applyFill="1" applyBorder="1" applyAlignment="1">
      <alignment horizontal="center" vertical="center"/>
    </xf>
    <xf numFmtId="0" fontId="2" fillId="5" borderId="49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3" fillId="0" borderId="69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49" fontId="6" fillId="0" borderId="24" xfId="1" applyNumberFormat="1" applyFont="1" applyBorder="1" applyAlignment="1">
      <alignment horizontal="center" vertical="center"/>
    </xf>
    <xf numFmtId="49" fontId="6" fillId="0" borderId="32" xfId="1" applyNumberFormat="1" applyFont="1" applyBorder="1" applyAlignment="1">
      <alignment horizontal="center" vertical="center"/>
    </xf>
    <xf numFmtId="49" fontId="6" fillId="0" borderId="40" xfId="1" applyNumberFormat="1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2" fillId="5" borderId="24" xfId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5" borderId="40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40" xfId="1" applyFont="1" applyBorder="1" applyAlignment="1">
      <alignment horizontal="center" vertical="center"/>
    </xf>
    <xf numFmtId="0" fontId="3" fillId="0" borderId="24" xfId="1" applyFont="1" applyBorder="1" applyAlignment="1">
      <alignment horizontal="left" vertical="center" wrapText="1"/>
    </xf>
    <xf numFmtId="0" fontId="3" fillId="0" borderId="32" xfId="1" applyFont="1" applyBorder="1" applyAlignment="1">
      <alignment horizontal="left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6" fillId="0" borderId="40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/>
    </xf>
    <xf numFmtId="0" fontId="2" fillId="4" borderId="17" xfId="1" applyFont="1" applyFill="1" applyBorder="1" applyAlignment="1">
      <alignment horizontal="center" vertical="center"/>
    </xf>
    <xf numFmtId="0" fontId="2" fillId="5" borderId="18" xfId="1" applyFont="1" applyFill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3" fillId="0" borderId="18" xfId="1" applyFont="1" applyBorder="1" applyAlignment="1">
      <alignment horizontal="left" vertical="center" wrapText="1"/>
    </xf>
    <xf numFmtId="49" fontId="2" fillId="0" borderId="20" xfId="1" applyNumberFormat="1" applyFont="1" applyBorder="1" applyAlignment="1">
      <alignment horizontal="center" vertical="center"/>
    </xf>
    <xf numFmtId="0" fontId="6" fillId="7" borderId="27" xfId="1" applyFont="1" applyFill="1" applyBorder="1" applyAlignment="1">
      <alignment horizontal="right" vertical="center" wrapText="1"/>
    </xf>
    <xf numFmtId="0" fontId="6" fillId="7" borderId="28" xfId="1" applyFont="1" applyFill="1" applyBorder="1" applyAlignment="1">
      <alignment horizontal="right" vertical="center" wrapText="1"/>
    </xf>
    <xf numFmtId="0" fontId="6" fillId="7" borderId="29" xfId="1" applyFont="1" applyFill="1" applyBorder="1" applyAlignment="1">
      <alignment horizontal="right" vertical="center" wrapText="1"/>
    </xf>
    <xf numFmtId="0" fontId="2" fillId="0" borderId="20" xfId="1" applyFont="1" applyBorder="1" applyAlignment="1">
      <alignment horizontal="center" vertical="center"/>
    </xf>
    <xf numFmtId="0" fontId="6" fillId="7" borderId="1" xfId="1" applyFont="1" applyFill="1" applyBorder="1" applyAlignment="1">
      <alignment horizontal="right" vertical="center" wrapText="1"/>
    </xf>
    <xf numFmtId="0" fontId="6" fillId="7" borderId="2" xfId="1" applyFont="1" applyFill="1" applyBorder="1" applyAlignment="1">
      <alignment horizontal="right" vertical="center" wrapText="1"/>
    </xf>
    <xf numFmtId="0" fontId="6" fillId="7" borderId="3" xfId="1" applyFont="1" applyFill="1" applyBorder="1" applyAlignment="1">
      <alignment horizontal="right" vertical="center" wrapText="1"/>
    </xf>
    <xf numFmtId="0" fontId="2" fillId="0" borderId="39" xfId="1" applyFont="1" applyBorder="1" applyAlignment="1">
      <alignment horizontal="center" vertical="center"/>
    </xf>
    <xf numFmtId="0" fontId="2" fillId="11" borderId="17" xfId="1" applyFont="1" applyFill="1" applyBorder="1" applyAlignment="1">
      <alignment horizontal="center" vertical="center"/>
    </xf>
    <xf numFmtId="0" fontId="2" fillId="12" borderId="18" xfId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left" vertical="center" wrapText="1"/>
    </xf>
    <xf numFmtId="0" fontId="2" fillId="6" borderId="20" xfId="1" applyFont="1" applyFill="1" applyBorder="1" applyAlignment="1">
      <alignment horizontal="center" vertical="center"/>
    </xf>
    <xf numFmtId="0" fontId="6" fillId="5" borderId="27" xfId="1" applyFont="1" applyFill="1" applyBorder="1" applyAlignment="1">
      <alignment horizontal="right" vertical="center" wrapText="1"/>
    </xf>
    <xf numFmtId="0" fontId="6" fillId="5" borderId="28" xfId="1" applyFont="1" applyFill="1" applyBorder="1" applyAlignment="1">
      <alignment horizontal="right" vertical="center" wrapText="1"/>
    </xf>
    <xf numFmtId="0" fontId="6" fillId="5" borderId="29" xfId="1" applyFont="1" applyFill="1" applyBorder="1" applyAlignment="1">
      <alignment horizontal="right" vertical="center" wrapText="1"/>
    </xf>
    <xf numFmtId="0" fontId="6" fillId="5" borderId="27" xfId="1" applyFont="1" applyFill="1" applyBorder="1" applyAlignment="1">
      <alignment horizontal="left" vertical="center"/>
    </xf>
    <xf numFmtId="0" fontId="6" fillId="5" borderId="28" xfId="1" applyFont="1" applyFill="1" applyBorder="1" applyAlignment="1">
      <alignment horizontal="left" vertical="center"/>
    </xf>
    <xf numFmtId="0" fontId="6" fillId="5" borderId="29" xfId="1" applyFont="1" applyFill="1" applyBorder="1" applyAlignment="1">
      <alignment horizontal="left" vertical="center"/>
    </xf>
    <xf numFmtId="0" fontId="2" fillId="4" borderId="17" xfId="1" applyFont="1" applyFill="1" applyBorder="1" applyAlignment="1">
      <alignment horizontal="center" vertical="center" wrapText="1"/>
    </xf>
    <xf numFmtId="0" fontId="3" fillId="0" borderId="40" xfId="1" applyFont="1" applyFill="1" applyBorder="1" applyAlignment="1">
      <alignment horizontal="left" vertical="center" wrapText="1"/>
    </xf>
    <xf numFmtId="0" fontId="3" fillId="0" borderId="18" xfId="1" applyFont="1" applyFill="1" applyBorder="1" applyAlignment="1">
      <alignment horizontal="left" vertical="center" wrapText="1"/>
    </xf>
    <xf numFmtId="0" fontId="2" fillId="0" borderId="41" xfId="1" applyFont="1" applyBorder="1" applyAlignment="1">
      <alignment horizontal="center" vertical="center"/>
    </xf>
    <xf numFmtId="0" fontId="7" fillId="4" borderId="23" xfId="1" applyFont="1" applyFill="1" applyBorder="1" applyAlignment="1">
      <alignment horizontal="center" vertical="center"/>
    </xf>
    <xf numFmtId="0" fontId="7" fillId="4" borderId="53" xfId="1" applyFont="1" applyFill="1" applyBorder="1" applyAlignment="1">
      <alignment horizontal="center" vertical="center"/>
    </xf>
    <xf numFmtId="0" fontId="6" fillId="5" borderId="33" xfId="1" applyFont="1" applyFill="1" applyBorder="1" applyAlignment="1">
      <alignment horizontal="center" vertical="center"/>
    </xf>
    <xf numFmtId="0" fontId="6" fillId="5" borderId="41" xfId="1" applyFont="1" applyFill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0" borderId="40" xfId="1" applyFont="1" applyBorder="1" applyAlignment="1">
      <alignment horizontal="center" vertical="center"/>
    </xf>
    <xf numFmtId="0" fontId="3" fillId="0" borderId="24" xfId="1" applyFont="1" applyFill="1" applyBorder="1" applyAlignment="1">
      <alignment horizontal="left" vertical="center" wrapText="1"/>
    </xf>
    <xf numFmtId="49" fontId="6" fillId="0" borderId="26" xfId="1" applyNumberFormat="1" applyFont="1" applyBorder="1" applyAlignment="1">
      <alignment horizontal="center" vertical="center"/>
    </xf>
    <xf numFmtId="49" fontId="6" fillId="0" borderId="41" xfId="1" applyNumberFormat="1" applyFont="1" applyBorder="1" applyAlignment="1">
      <alignment horizontal="center" vertical="center"/>
    </xf>
    <xf numFmtId="0" fontId="3" fillId="0" borderId="40" xfId="1" applyFont="1" applyBorder="1" applyAlignment="1">
      <alignment horizontal="left" vertical="center" wrapText="1"/>
    </xf>
    <xf numFmtId="0" fontId="6" fillId="4" borderId="17" xfId="1" applyFont="1" applyFill="1" applyBorder="1" applyAlignment="1">
      <alignment horizontal="center" vertical="center"/>
    </xf>
    <xf numFmtId="0" fontId="6" fillId="5" borderId="18" xfId="1" applyFont="1" applyFill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39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7" fillId="4" borderId="46" xfId="1" applyFont="1" applyFill="1" applyBorder="1" applyAlignment="1">
      <alignment horizontal="center" vertical="center"/>
    </xf>
    <xf numFmtId="0" fontId="6" fillId="5" borderId="24" xfId="1" applyFont="1" applyFill="1" applyBorder="1" applyAlignment="1">
      <alignment horizontal="center" vertical="center"/>
    </xf>
    <xf numFmtId="0" fontId="6" fillId="5" borderId="32" xfId="1" applyFont="1" applyFill="1" applyBorder="1" applyAlignment="1">
      <alignment horizontal="center" vertical="center"/>
    </xf>
    <xf numFmtId="0" fontId="6" fillId="5" borderId="40" xfId="1" applyFont="1" applyFill="1" applyBorder="1" applyAlignment="1">
      <alignment horizontal="center" vertical="center"/>
    </xf>
    <xf numFmtId="0" fontId="6" fillId="0" borderId="32" xfId="1" applyFont="1" applyBorder="1" applyAlignment="1">
      <alignment horizontal="center" vertical="center"/>
    </xf>
    <xf numFmtId="49" fontId="6" fillId="0" borderId="33" xfId="1" applyNumberFormat="1" applyFont="1" applyBorder="1" applyAlignment="1">
      <alignment horizontal="center" vertical="center"/>
    </xf>
    <xf numFmtId="0" fontId="3" fillId="0" borderId="32" xfId="1" applyFont="1" applyFill="1" applyBorder="1" applyAlignment="1">
      <alignment horizontal="left" vertical="center" wrapText="1"/>
    </xf>
    <xf numFmtId="49" fontId="6" fillId="0" borderId="20" xfId="1" applyNumberFormat="1" applyFont="1" applyBorder="1" applyAlignment="1">
      <alignment horizontal="center" vertical="center"/>
    </xf>
    <xf numFmtId="0" fontId="6" fillId="6" borderId="39" xfId="1" applyFont="1" applyFill="1" applyBorder="1" applyAlignment="1">
      <alignment horizontal="center" vertical="center" wrapText="1"/>
    </xf>
    <xf numFmtId="0" fontId="6" fillId="6" borderId="32" xfId="1" applyFont="1" applyFill="1" applyBorder="1" applyAlignment="1">
      <alignment horizontal="center" vertical="center" wrapText="1"/>
    </xf>
    <xf numFmtId="0" fontId="6" fillId="6" borderId="42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right" vertical="center" wrapText="1"/>
    </xf>
    <xf numFmtId="0" fontId="6" fillId="5" borderId="2" xfId="1" applyFont="1" applyFill="1" applyBorder="1" applyAlignment="1">
      <alignment horizontal="right" vertical="center" wrapText="1"/>
    </xf>
    <xf numFmtId="0" fontId="6" fillId="5" borderId="3" xfId="1" applyFont="1" applyFill="1" applyBorder="1" applyAlignment="1">
      <alignment horizontal="right" vertical="center" wrapText="1"/>
    </xf>
    <xf numFmtId="0" fontId="6" fillId="5" borderId="27" xfId="1" applyFont="1" applyFill="1" applyBorder="1" applyAlignment="1">
      <alignment horizontal="left" vertical="center" wrapText="1"/>
    </xf>
    <xf numFmtId="0" fontId="6" fillId="5" borderId="28" xfId="1" applyFont="1" applyFill="1" applyBorder="1" applyAlignment="1">
      <alignment horizontal="left" vertical="center" wrapText="1"/>
    </xf>
    <xf numFmtId="0" fontId="6" fillId="5" borderId="29" xfId="1" applyFont="1" applyFill="1" applyBorder="1" applyAlignment="1">
      <alignment horizontal="left" vertical="center" wrapText="1"/>
    </xf>
    <xf numFmtId="0" fontId="2" fillId="5" borderId="18" xfId="1" applyFont="1" applyFill="1" applyBorder="1" applyAlignment="1">
      <alignment horizontal="center" vertical="center" wrapText="1"/>
    </xf>
    <xf numFmtId="49" fontId="2" fillId="0" borderId="41" xfId="1" applyNumberFormat="1" applyFont="1" applyBorder="1" applyAlignment="1">
      <alignment horizontal="center" vertical="center" wrapText="1"/>
    </xf>
    <xf numFmtId="49" fontId="2" fillId="0" borderId="20" xfId="1" applyNumberFormat="1" applyFont="1" applyBorder="1" applyAlignment="1">
      <alignment horizontal="center" vertical="center" wrapText="1"/>
    </xf>
    <xf numFmtId="0" fontId="7" fillId="11" borderId="23" xfId="1" applyFont="1" applyFill="1" applyBorder="1" applyAlignment="1">
      <alignment horizontal="center" vertical="center"/>
    </xf>
    <xf numFmtId="0" fontId="7" fillId="11" borderId="46" xfId="1" applyFont="1" applyFill="1" applyBorder="1" applyAlignment="1">
      <alignment horizontal="center" vertical="center"/>
    </xf>
    <xf numFmtId="0" fontId="7" fillId="11" borderId="53" xfId="1" applyFont="1" applyFill="1" applyBorder="1" applyAlignment="1">
      <alignment horizontal="center" vertical="center"/>
    </xf>
    <xf numFmtId="0" fontId="6" fillId="12" borderId="24" xfId="1" applyFont="1" applyFill="1" applyBorder="1" applyAlignment="1">
      <alignment horizontal="center" vertical="center"/>
    </xf>
    <xf numFmtId="0" fontId="6" fillId="12" borderId="32" xfId="1" applyFont="1" applyFill="1" applyBorder="1" applyAlignment="1">
      <alignment horizontal="center" vertical="center"/>
    </xf>
    <xf numFmtId="0" fontId="6" fillId="12" borderId="40" xfId="1" applyFont="1" applyFill="1" applyBorder="1" applyAlignment="1">
      <alignment horizontal="center" vertical="center"/>
    </xf>
    <xf numFmtId="0" fontId="6" fillId="6" borderId="18" xfId="1" applyFont="1" applyFill="1" applyBorder="1" applyAlignment="1">
      <alignment horizontal="center" vertical="center"/>
    </xf>
    <xf numFmtId="0" fontId="3" fillId="6" borderId="24" xfId="1" applyFont="1" applyFill="1" applyBorder="1" applyAlignment="1">
      <alignment horizontal="left" vertical="center" wrapText="1"/>
    </xf>
    <xf numFmtId="0" fontId="3" fillId="6" borderId="32" xfId="1" applyFont="1" applyFill="1" applyBorder="1" applyAlignment="1">
      <alignment horizontal="left" vertical="center" wrapText="1"/>
    </xf>
    <xf numFmtId="0" fontId="3" fillId="6" borderId="40" xfId="1" applyFont="1" applyFill="1" applyBorder="1" applyAlignment="1">
      <alignment horizontal="left" vertical="center" wrapText="1"/>
    </xf>
    <xf numFmtId="49" fontId="6" fillId="6" borderId="26" xfId="1" applyNumberFormat="1" applyFont="1" applyFill="1" applyBorder="1" applyAlignment="1">
      <alignment horizontal="center" vertical="center"/>
    </xf>
    <xf numFmtId="49" fontId="6" fillId="6" borderId="33" xfId="1" applyNumberFormat="1" applyFont="1" applyFill="1" applyBorder="1" applyAlignment="1">
      <alignment horizontal="center" vertical="center"/>
    </xf>
    <xf numFmtId="49" fontId="6" fillId="6" borderId="41" xfId="1" applyNumberFormat="1" applyFont="1" applyFill="1" applyBorder="1" applyAlignment="1">
      <alignment horizontal="center" vertical="center"/>
    </xf>
    <xf numFmtId="0" fontId="2" fillId="6" borderId="39" xfId="1" applyFont="1" applyFill="1" applyBorder="1" applyAlignment="1">
      <alignment horizontal="center" vertical="center" wrapText="1"/>
    </xf>
    <xf numFmtId="0" fontId="2" fillId="6" borderId="32" xfId="1" applyFont="1" applyFill="1" applyBorder="1" applyAlignment="1">
      <alignment horizontal="center" vertical="center" wrapText="1"/>
    </xf>
    <xf numFmtId="0" fontId="2" fillId="6" borderId="42" xfId="1" applyFont="1" applyFill="1" applyBorder="1" applyAlignment="1">
      <alignment horizontal="center" vertical="center" wrapText="1"/>
    </xf>
    <xf numFmtId="0" fontId="6" fillId="11" borderId="17" xfId="1" applyFont="1" applyFill="1" applyBorder="1" applyAlignment="1">
      <alignment horizontal="center" vertical="center"/>
    </xf>
    <xf numFmtId="0" fontId="6" fillId="12" borderId="18" xfId="1" applyFont="1" applyFill="1" applyBorder="1" applyAlignment="1">
      <alignment horizontal="center" vertical="center"/>
    </xf>
    <xf numFmtId="0" fontId="6" fillId="6" borderId="40" xfId="1" applyFont="1" applyFill="1" applyBorder="1" applyAlignment="1">
      <alignment horizontal="center" vertical="center"/>
    </xf>
    <xf numFmtId="0" fontId="6" fillId="8" borderId="4" xfId="1" applyFont="1" applyFill="1" applyBorder="1" applyAlignment="1">
      <alignment horizontal="right" vertical="center" wrapText="1"/>
    </xf>
    <xf numFmtId="0" fontId="6" fillId="8" borderId="0" xfId="1" applyFont="1" applyFill="1" applyBorder="1" applyAlignment="1">
      <alignment horizontal="right" vertical="center" wrapText="1"/>
    </xf>
    <xf numFmtId="0" fontId="6" fillId="8" borderId="5" xfId="1" applyFont="1" applyFill="1" applyBorder="1" applyAlignment="1">
      <alignment horizontal="right" vertical="center" wrapText="1"/>
    </xf>
    <xf numFmtId="0" fontId="2" fillId="6" borderId="39" xfId="1" applyFont="1" applyFill="1" applyBorder="1" applyAlignment="1">
      <alignment horizontal="center" vertical="center"/>
    </xf>
    <xf numFmtId="0" fontId="2" fillId="6" borderId="40" xfId="1" applyFont="1" applyFill="1" applyBorder="1" applyAlignment="1">
      <alignment horizontal="center" vertical="center"/>
    </xf>
    <xf numFmtId="0" fontId="2" fillId="8" borderId="4" xfId="1" applyFont="1" applyFill="1" applyBorder="1" applyAlignment="1">
      <alignment horizontal="right" vertical="center"/>
    </xf>
    <xf numFmtId="0" fontId="2" fillId="8" borderId="0" xfId="1" applyFont="1" applyFill="1" applyBorder="1" applyAlignment="1">
      <alignment horizontal="right" vertical="center"/>
    </xf>
    <xf numFmtId="0" fontId="2" fillId="8" borderId="5" xfId="1" applyFont="1" applyFill="1" applyBorder="1" applyAlignment="1">
      <alignment horizontal="right" vertical="center"/>
    </xf>
    <xf numFmtId="0" fontId="6" fillId="12" borderId="27" xfId="1" applyFont="1" applyFill="1" applyBorder="1" applyAlignment="1">
      <alignment horizontal="right" vertical="center"/>
    </xf>
    <xf numFmtId="0" fontId="6" fillId="12" borderId="28" xfId="1" applyFont="1" applyFill="1" applyBorder="1" applyAlignment="1">
      <alignment horizontal="right" vertical="center"/>
    </xf>
    <xf numFmtId="0" fontId="6" fillId="12" borderId="29" xfId="1" applyFont="1" applyFill="1" applyBorder="1" applyAlignment="1">
      <alignment horizontal="right" vertical="center"/>
    </xf>
    <xf numFmtId="0" fontId="6" fillId="11" borderId="27" xfId="1" applyFont="1" applyFill="1" applyBorder="1" applyAlignment="1">
      <alignment horizontal="right" vertical="center"/>
    </xf>
    <xf numFmtId="0" fontId="6" fillId="11" borderId="28" xfId="1" applyFont="1" applyFill="1" applyBorder="1" applyAlignment="1">
      <alignment horizontal="right" vertical="center"/>
    </xf>
    <xf numFmtId="0" fontId="6" fillId="11" borderId="29" xfId="1" applyFont="1" applyFill="1" applyBorder="1" applyAlignment="1">
      <alignment horizontal="right" vertical="center"/>
    </xf>
    <xf numFmtId="0" fontId="6" fillId="11" borderId="27" xfId="1" applyFont="1" applyFill="1" applyBorder="1" applyAlignment="1">
      <alignment horizontal="left" vertical="center" wrapText="1"/>
    </xf>
    <xf numFmtId="0" fontId="6" fillId="11" borderId="28" xfId="1" applyFont="1" applyFill="1" applyBorder="1" applyAlignment="1">
      <alignment horizontal="left" vertical="center" wrapText="1"/>
    </xf>
    <xf numFmtId="0" fontId="6" fillId="11" borderId="29" xfId="1" applyFont="1" applyFill="1" applyBorder="1" applyAlignment="1">
      <alignment horizontal="left" vertical="center" wrapText="1"/>
    </xf>
    <xf numFmtId="0" fontId="6" fillId="12" borderId="27" xfId="1" applyFont="1" applyFill="1" applyBorder="1" applyAlignment="1">
      <alignment horizontal="left" vertical="center" wrapText="1"/>
    </xf>
    <xf numFmtId="0" fontId="6" fillId="12" borderId="28" xfId="1" applyFont="1" applyFill="1" applyBorder="1" applyAlignment="1">
      <alignment horizontal="left" vertical="center" wrapText="1"/>
    </xf>
    <xf numFmtId="0" fontId="6" fillId="12" borderId="29" xfId="1" applyFont="1" applyFill="1" applyBorder="1" applyAlignment="1">
      <alignment horizontal="left" vertical="center" wrapText="1"/>
    </xf>
    <xf numFmtId="0" fontId="2" fillId="9" borderId="53" xfId="1" applyFont="1" applyFill="1" applyBorder="1" applyAlignment="1">
      <alignment horizontal="center" vertical="center"/>
    </xf>
    <xf numFmtId="0" fontId="2" fillId="9" borderId="17" xfId="1" applyFont="1" applyFill="1" applyBorder="1" applyAlignment="1">
      <alignment horizontal="center" vertical="center"/>
    </xf>
    <xf numFmtId="0" fontId="2" fillId="10" borderId="40" xfId="1" applyFont="1" applyFill="1" applyBorder="1" applyAlignment="1">
      <alignment horizontal="center" vertical="center"/>
    </xf>
    <xf numFmtId="0" fontId="2" fillId="10" borderId="18" xfId="1" applyFont="1" applyFill="1" applyBorder="1" applyAlignment="1">
      <alignment horizontal="center" vertical="center"/>
    </xf>
    <xf numFmtId="0" fontId="2" fillId="6" borderId="24" xfId="1" applyFont="1" applyFill="1" applyBorder="1" applyAlignment="1">
      <alignment horizontal="center" vertical="center"/>
    </xf>
    <xf numFmtId="0" fontId="2" fillId="6" borderId="42" xfId="1" applyFont="1" applyFill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/>
    </xf>
    <xf numFmtId="0" fontId="6" fillId="6" borderId="40" xfId="1" applyFont="1" applyFill="1" applyBorder="1" applyAlignment="1">
      <alignment horizontal="center" vertical="center" wrapText="1"/>
    </xf>
    <xf numFmtId="0" fontId="3" fillId="0" borderId="40" xfId="1" applyFont="1" applyBorder="1" applyAlignment="1">
      <alignment vertical="center" wrapText="1"/>
    </xf>
    <xf numFmtId="0" fontId="3" fillId="0" borderId="18" xfId="1" applyFont="1" applyBorder="1" applyAlignment="1">
      <alignment vertical="center" wrapText="1"/>
    </xf>
    <xf numFmtId="0" fontId="2" fillId="8" borderId="35" xfId="1" applyFont="1" applyFill="1" applyBorder="1" applyAlignment="1">
      <alignment horizontal="right" vertical="center"/>
    </xf>
    <xf numFmtId="0" fontId="2" fillId="8" borderId="38" xfId="1" applyFont="1" applyFill="1" applyBorder="1" applyAlignment="1">
      <alignment horizontal="right" vertical="center"/>
    </xf>
    <xf numFmtId="0" fontId="2" fillId="8" borderId="37" xfId="1" applyFont="1" applyFill="1" applyBorder="1" applyAlignment="1">
      <alignment horizontal="right" vertical="center"/>
    </xf>
    <xf numFmtId="0" fontId="3" fillId="6" borderId="40" xfId="1" applyFont="1" applyFill="1" applyBorder="1" applyAlignment="1">
      <alignment vertical="center" wrapText="1"/>
    </xf>
    <xf numFmtId="0" fontId="3" fillId="6" borderId="18" xfId="1" applyFont="1" applyFill="1" applyBorder="1" applyAlignment="1">
      <alignment vertical="center" wrapText="1"/>
    </xf>
    <xf numFmtId="0" fontId="6" fillId="0" borderId="33" xfId="1" applyFont="1" applyBorder="1" applyAlignment="1">
      <alignment horizontal="center" vertical="center" wrapText="1"/>
    </xf>
    <xf numFmtId="0" fontId="6" fillId="4" borderId="23" xfId="1" applyFont="1" applyFill="1" applyBorder="1" applyAlignment="1">
      <alignment horizontal="center" vertical="center"/>
    </xf>
    <xf numFmtId="0" fontId="6" fillId="4" borderId="53" xfId="1" applyFont="1" applyFill="1" applyBorder="1" applyAlignment="1">
      <alignment horizontal="center" vertical="center"/>
    </xf>
    <xf numFmtId="0" fontId="6" fillId="6" borderId="24" xfId="1" applyFont="1" applyFill="1" applyBorder="1" applyAlignment="1">
      <alignment horizontal="center" vertical="center"/>
    </xf>
    <xf numFmtId="0" fontId="6" fillId="6" borderId="32" xfId="1" applyFont="1" applyFill="1" applyBorder="1" applyAlignment="1">
      <alignment horizontal="center" vertical="center"/>
    </xf>
    <xf numFmtId="0" fontId="6" fillId="4" borderId="46" xfId="1" applyFont="1" applyFill="1" applyBorder="1" applyAlignment="1">
      <alignment horizontal="center" vertical="center"/>
    </xf>
    <xf numFmtId="0" fontId="7" fillId="4" borderId="17" xfId="1" applyFont="1" applyFill="1" applyBorder="1" applyAlignment="1">
      <alignment horizontal="center" vertical="center"/>
    </xf>
    <xf numFmtId="0" fontId="6" fillId="5" borderId="27" xfId="1" applyFont="1" applyFill="1" applyBorder="1" applyAlignment="1">
      <alignment horizontal="right" vertical="center"/>
    </xf>
    <xf numFmtId="0" fontId="6" fillId="5" borderId="7" xfId="1" applyFont="1" applyFill="1" applyBorder="1" applyAlignment="1">
      <alignment horizontal="right" vertical="center"/>
    </xf>
    <xf numFmtId="0" fontId="6" fillId="5" borderId="28" xfId="1" applyFont="1" applyFill="1" applyBorder="1" applyAlignment="1">
      <alignment horizontal="right" vertical="center"/>
    </xf>
    <xf numFmtId="0" fontId="6" fillId="5" borderId="29" xfId="1" applyFont="1" applyFill="1" applyBorder="1" applyAlignment="1">
      <alignment horizontal="right" vertical="center"/>
    </xf>
    <xf numFmtId="49" fontId="2" fillId="0" borderId="41" xfId="1" applyNumberFormat="1" applyFont="1" applyBorder="1" applyAlignment="1">
      <alignment horizontal="center" vertical="center"/>
    </xf>
    <xf numFmtId="0" fontId="2" fillId="0" borderId="39" xfId="1" applyFont="1" applyBorder="1" applyAlignment="1">
      <alignment horizontal="center" vertical="center" wrapText="1"/>
    </xf>
    <xf numFmtId="0" fontId="2" fillId="7" borderId="4" xfId="1" applyFont="1" applyFill="1" applyBorder="1" applyAlignment="1">
      <alignment horizontal="right" vertical="center" wrapText="1"/>
    </xf>
    <xf numFmtId="0" fontId="2" fillId="7" borderId="0" xfId="1" applyFont="1" applyFill="1" applyBorder="1" applyAlignment="1">
      <alignment horizontal="right" vertical="center" wrapText="1"/>
    </xf>
    <xf numFmtId="0" fontId="2" fillId="7" borderId="5" xfId="1" applyFont="1" applyFill="1" applyBorder="1" applyAlignment="1">
      <alignment horizontal="right" vertical="center" wrapText="1"/>
    </xf>
    <xf numFmtId="0" fontId="6" fillId="0" borderId="42" xfId="1" applyFont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left" vertical="center" wrapText="1"/>
    </xf>
    <xf numFmtId="0" fontId="6" fillId="2" borderId="28" xfId="1" applyFont="1" applyFill="1" applyBorder="1" applyAlignment="1">
      <alignment horizontal="left" vertical="center" wrapText="1"/>
    </xf>
    <xf numFmtId="0" fontId="6" fillId="2" borderId="29" xfId="1" applyFont="1" applyFill="1" applyBorder="1" applyAlignment="1">
      <alignment horizontal="left" vertical="center" wrapText="1"/>
    </xf>
    <xf numFmtId="0" fontId="6" fillId="3" borderId="27" xfId="1" applyFont="1" applyFill="1" applyBorder="1" applyAlignment="1">
      <alignment horizontal="left" vertical="center" wrapText="1"/>
    </xf>
    <xf numFmtId="0" fontId="6" fillId="3" borderId="28" xfId="1" applyFont="1" applyFill="1" applyBorder="1" applyAlignment="1">
      <alignment horizontal="left" vertical="center" wrapText="1"/>
    </xf>
    <xf numFmtId="0" fontId="6" fillId="3" borderId="29" xfId="1" applyFont="1" applyFill="1" applyBorder="1" applyAlignment="1">
      <alignment horizontal="left" vertical="center" wrapText="1"/>
    </xf>
    <xf numFmtId="0" fontId="6" fillId="4" borderId="27" xfId="1" applyFont="1" applyFill="1" applyBorder="1" applyAlignment="1">
      <alignment horizontal="left" vertical="center" wrapText="1"/>
    </xf>
    <xf numFmtId="0" fontId="6" fillId="4" borderId="28" xfId="1" applyFont="1" applyFill="1" applyBorder="1" applyAlignment="1">
      <alignment horizontal="left" vertical="center" wrapText="1"/>
    </xf>
    <xf numFmtId="0" fontId="6" fillId="4" borderId="29" xfId="1" applyFont="1" applyFill="1" applyBorder="1" applyAlignment="1">
      <alignment horizontal="left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textRotation="90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164" fontId="2" fillId="0" borderId="20" xfId="1" applyNumberFormat="1" applyFont="1" applyBorder="1" applyAlignment="1">
      <alignment horizontal="center" vertical="center" textRotation="90" wrapText="1"/>
    </xf>
    <xf numFmtId="164" fontId="2" fillId="0" borderId="26" xfId="1" applyNumberFormat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1" xfId="1" applyFont="1" applyBorder="1" applyAlignment="1">
      <alignment horizontal="center" vertical="center" textRotation="90" wrapText="1"/>
    </xf>
    <xf numFmtId="0" fontId="2" fillId="0" borderId="22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6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left" vertical="center" wrapText="1"/>
    </xf>
    <xf numFmtId="0" fontId="3" fillId="0" borderId="16" xfId="1" applyFont="1" applyBorder="1" applyAlignment="1">
      <alignment horizontal="left" vertical="center" wrapText="1"/>
    </xf>
    <xf numFmtId="0" fontId="2" fillId="0" borderId="21" xfId="1" applyFont="1" applyBorder="1" applyAlignment="1">
      <alignment vertical="center" textRotation="90" wrapText="1"/>
    </xf>
    <xf numFmtId="0" fontId="2" fillId="0" borderId="22" xfId="1" applyFont="1" applyBorder="1" applyAlignment="1">
      <alignment vertical="center" textRotation="90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center" wrapText="1"/>
    </xf>
    <xf numFmtId="0" fontId="4" fillId="0" borderId="0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5" fillId="0" borderId="6" xfId="1" applyFont="1" applyBorder="1" applyAlignment="1">
      <alignment horizontal="right"/>
    </xf>
    <xf numFmtId="0" fontId="5" fillId="0" borderId="7" xfId="1" applyFont="1" applyBorder="1" applyAlignment="1">
      <alignment horizontal="right"/>
    </xf>
    <xf numFmtId="164" fontId="2" fillId="0" borderId="7" xfId="1" applyNumberFormat="1" applyFont="1" applyBorder="1" applyAlignment="1">
      <alignment horizontal="center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164" fontId="2" fillId="0" borderId="20" xfId="1" applyNumberFormat="1" applyFont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</cellXfs>
  <cellStyles count="2">
    <cellStyle name="Įprastas" xfId="0" builtinId="0"/>
    <cellStyle name="Įprastas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46"/>
  <sheetViews>
    <sheetView showZeros="0" tabSelected="1" topLeftCell="A109" zoomScaleNormal="100" zoomScaleSheetLayoutView="100" workbookViewId="0">
      <selection activeCell="Z127" sqref="Z127:AC141"/>
    </sheetView>
  </sheetViews>
  <sheetFormatPr defaultColWidth="9.33203125" defaultRowHeight="11.4" x14ac:dyDescent="0.2"/>
  <cols>
    <col min="1" max="2" width="3.44140625" style="313" customWidth="1"/>
    <col min="3" max="3" width="3.6640625" style="313" customWidth="1"/>
    <col min="4" max="4" width="27.6640625" style="314" customWidth="1"/>
    <col min="5" max="5" width="5.44140625" style="6" customWidth="1"/>
    <col min="6" max="6" width="9.6640625" style="6" customWidth="1"/>
    <col min="7" max="7" width="8.6640625" style="313" customWidth="1"/>
    <col min="8" max="8" width="5.33203125" style="6" customWidth="1"/>
    <col min="9" max="9" width="8.33203125" style="315" customWidth="1"/>
    <col min="10" max="12" width="7.33203125" style="316" customWidth="1"/>
    <col min="13" max="13" width="8.33203125" style="315" customWidth="1"/>
    <col min="14" max="15" width="7.6640625" style="316" customWidth="1"/>
    <col min="16" max="24" width="8.44140625" style="316" customWidth="1"/>
    <col min="25" max="25" width="9.33203125" style="6" customWidth="1"/>
    <col min="26" max="16384" width="9.33203125" style="6"/>
  </cols>
  <sheetData>
    <row r="1" spans="1:24" ht="47.25" customHeight="1" x14ac:dyDescent="0.2">
      <c r="A1" s="1"/>
      <c r="B1" s="2"/>
      <c r="C1" s="2"/>
      <c r="D1" s="3"/>
      <c r="E1" s="4"/>
      <c r="F1" s="4"/>
      <c r="G1" s="2"/>
      <c r="H1" s="4"/>
      <c r="I1" s="5"/>
      <c r="J1" s="5"/>
      <c r="K1" s="5"/>
      <c r="L1" s="536"/>
      <c r="M1" s="536"/>
      <c r="N1" s="536"/>
      <c r="O1" s="536"/>
      <c r="P1" s="536"/>
      <c r="Q1" s="536"/>
      <c r="R1" s="536"/>
      <c r="S1" s="536"/>
      <c r="T1" s="536"/>
      <c r="U1" s="536" t="s">
        <v>0</v>
      </c>
      <c r="V1" s="536"/>
      <c r="W1" s="536"/>
      <c r="X1" s="537"/>
    </row>
    <row r="2" spans="1:24" ht="15.75" customHeight="1" x14ac:dyDescent="0.25">
      <c r="A2" s="538" t="s">
        <v>1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539"/>
      <c r="Q2" s="539"/>
      <c r="R2" s="539"/>
      <c r="S2" s="539"/>
      <c r="T2" s="539"/>
      <c r="U2" s="539"/>
      <c r="V2" s="539"/>
      <c r="W2" s="539"/>
      <c r="X2" s="540"/>
    </row>
    <row r="3" spans="1:24" ht="10.8" thickBot="1" x14ac:dyDescent="0.25">
      <c r="A3" s="541"/>
      <c r="B3" s="542"/>
      <c r="C3" s="542"/>
      <c r="D3" s="542"/>
      <c r="E3" s="542"/>
      <c r="F3" s="542"/>
      <c r="G3" s="542"/>
      <c r="H3" s="542"/>
      <c r="I3" s="7"/>
      <c r="J3" s="7"/>
      <c r="K3" s="543"/>
      <c r="L3" s="543"/>
      <c r="M3" s="7"/>
      <c r="N3" s="7"/>
      <c r="O3" s="543"/>
      <c r="P3" s="543"/>
      <c r="Q3" s="8"/>
      <c r="R3" s="8"/>
      <c r="S3" s="9"/>
      <c r="T3" s="9"/>
      <c r="U3" s="8"/>
      <c r="V3" s="8"/>
      <c r="W3" s="10"/>
      <c r="X3" s="11" t="s">
        <v>2</v>
      </c>
    </row>
    <row r="4" spans="1:24" ht="11.25" customHeight="1" x14ac:dyDescent="0.2">
      <c r="A4" s="526" t="s">
        <v>3</v>
      </c>
      <c r="B4" s="530" t="s">
        <v>4</v>
      </c>
      <c r="C4" s="526" t="s">
        <v>5</v>
      </c>
      <c r="D4" s="532" t="s">
        <v>6</v>
      </c>
      <c r="E4" s="526" t="s">
        <v>7</v>
      </c>
      <c r="F4" s="526" t="s">
        <v>8</v>
      </c>
      <c r="G4" s="530" t="s">
        <v>9</v>
      </c>
      <c r="H4" s="526" t="s">
        <v>10</v>
      </c>
      <c r="I4" s="544" t="s">
        <v>11</v>
      </c>
      <c r="J4" s="545"/>
      <c r="K4" s="545"/>
      <c r="L4" s="546"/>
      <c r="M4" s="544" t="s">
        <v>12</v>
      </c>
      <c r="N4" s="545"/>
      <c r="O4" s="545"/>
      <c r="P4" s="547"/>
      <c r="Q4" s="544" t="s">
        <v>13</v>
      </c>
      <c r="R4" s="545"/>
      <c r="S4" s="545"/>
      <c r="T4" s="546"/>
      <c r="U4" s="544" t="s">
        <v>14</v>
      </c>
      <c r="V4" s="545"/>
      <c r="W4" s="545"/>
      <c r="X4" s="546"/>
    </row>
    <row r="5" spans="1:24" ht="11.25" customHeight="1" x14ac:dyDescent="0.2">
      <c r="A5" s="527"/>
      <c r="B5" s="531"/>
      <c r="C5" s="527"/>
      <c r="D5" s="533"/>
      <c r="E5" s="527"/>
      <c r="F5" s="527"/>
      <c r="G5" s="531"/>
      <c r="H5" s="527"/>
      <c r="I5" s="548" t="s">
        <v>15</v>
      </c>
      <c r="J5" s="518" t="s">
        <v>16</v>
      </c>
      <c r="K5" s="518"/>
      <c r="L5" s="519"/>
      <c r="M5" s="548" t="s">
        <v>15</v>
      </c>
      <c r="N5" s="518" t="s">
        <v>16</v>
      </c>
      <c r="O5" s="518"/>
      <c r="P5" s="550"/>
      <c r="Q5" s="520" t="s">
        <v>15</v>
      </c>
      <c r="R5" s="518" t="s">
        <v>16</v>
      </c>
      <c r="S5" s="518"/>
      <c r="T5" s="519"/>
      <c r="U5" s="520" t="s">
        <v>15</v>
      </c>
      <c r="V5" s="518" t="s">
        <v>16</v>
      </c>
      <c r="W5" s="518"/>
      <c r="X5" s="519"/>
    </row>
    <row r="6" spans="1:24" ht="11.25" customHeight="1" x14ac:dyDescent="0.2">
      <c r="A6" s="528"/>
      <c r="B6" s="531"/>
      <c r="C6" s="528"/>
      <c r="D6" s="533"/>
      <c r="E6" s="534"/>
      <c r="F6" s="528"/>
      <c r="G6" s="531"/>
      <c r="H6" s="528"/>
      <c r="I6" s="548"/>
      <c r="J6" s="12" t="s">
        <v>17</v>
      </c>
      <c r="K6" s="12"/>
      <c r="L6" s="522" t="s">
        <v>18</v>
      </c>
      <c r="M6" s="548"/>
      <c r="N6" s="12" t="s">
        <v>17</v>
      </c>
      <c r="O6" s="12"/>
      <c r="P6" s="524" t="s">
        <v>18</v>
      </c>
      <c r="Q6" s="520"/>
      <c r="R6" s="518" t="s">
        <v>19</v>
      </c>
      <c r="S6" s="518"/>
      <c r="T6" s="522" t="s">
        <v>18</v>
      </c>
      <c r="U6" s="520"/>
      <c r="V6" s="518" t="s">
        <v>19</v>
      </c>
      <c r="W6" s="518"/>
      <c r="X6" s="522" t="s">
        <v>18</v>
      </c>
    </row>
    <row r="7" spans="1:24" ht="54" customHeight="1" thickBot="1" x14ac:dyDescent="0.25">
      <c r="A7" s="529"/>
      <c r="B7" s="531"/>
      <c r="C7" s="529"/>
      <c r="D7" s="533"/>
      <c r="E7" s="535"/>
      <c r="F7" s="529"/>
      <c r="G7" s="531"/>
      <c r="H7" s="529"/>
      <c r="I7" s="549"/>
      <c r="J7" s="13" t="s">
        <v>15</v>
      </c>
      <c r="K7" s="14" t="s">
        <v>20</v>
      </c>
      <c r="L7" s="523"/>
      <c r="M7" s="549"/>
      <c r="N7" s="13" t="s">
        <v>15</v>
      </c>
      <c r="O7" s="14" t="s">
        <v>20</v>
      </c>
      <c r="P7" s="525"/>
      <c r="Q7" s="521"/>
      <c r="R7" s="14" t="s">
        <v>15</v>
      </c>
      <c r="S7" s="14" t="s">
        <v>20</v>
      </c>
      <c r="T7" s="523"/>
      <c r="U7" s="521"/>
      <c r="V7" s="14" t="s">
        <v>15</v>
      </c>
      <c r="W7" s="14" t="s">
        <v>20</v>
      </c>
      <c r="X7" s="523"/>
    </row>
    <row r="8" spans="1:24" s="15" customFormat="1" ht="12" customHeight="1" thickBot="1" x14ac:dyDescent="0.25">
      <c r="A8" s="509" t="s">
        <v>21</v>
      </c>
      <c r="B8" s="510"/>
      <c r="C8" s="510"/>
      <c r="D8" s="510"/>
      <c r="E8" s="510"/>
      <c r="F8" s="510"/>
      <c r="G8" s="510"/>
      <c r="H8" s="510"/>
      <c r="I8" s="510"/>
      <c r="J8" s="510"/>
      <c r="K8" s="510"/>
      <c r="L8" s="510"/>
      <c r="M8" s="510"/>
      <c r="N8" s="510"/>
      <c r="O8" s="510"/>
      <c r="P8" s="510"/>
      <c r="Q8" s="510"/>
      <c r="R8" s="510"/>
      <c r="S8" s="510"/>
      <c r="T8" s="510"/>
      <c r="U8" s="510"/>
      <c r="V8" s="510"/>
      <c r="W8" s="510"/>
      <c r="X8" s="511"/>
    </row>
    <row r="9" spans="1:24" s="15" customFormat="1" ht="12" customHeight="1" thickBot="1" x14ac:dyDescent="0.25">
      <c r="A9" s="512" t="s">
        <v>22</v>
      </c>
      <c r="B9" s="513"/>
      <c r="C9" s="513"/>
      <c r="D9" s="513"/>
      <c r="E9" s="513"/>
      <c r="F9" s="513"/>
      <c r="G9" s="513"/>
      <c r="H9" s="513"/>
      <c r="I9" s="513"/>
      <c r="J9" s="513"/>
      <c r="K9" s="513"/>
      <c r="L9" s="513"/>
      <c r="M9" s="513"/>
      <c r="N9" s="513"/>
      <c r="O9" s="513"/>
      <c r="P9" s="513"/>
      <c r="Q9" s="513"/>
      <c r="R9" s="513"/>
      <c r="S9" s="513"/>
      <c r="T9" s="513"/>
      <c r="U9" s="513"/>
      <c r="V9" s="513"/>
      <c r="W9" s="513"/>
      <c r="X9" s="514"/>
    </row>
    <row r="10" spans="1:24" ht="13.5" customHeight="1" thickBot="1" x14ac:dyDescent="0.25">
      <c r="A10" s="16">
        <v>1</v>
      </c>
      <c r="B10" s="515" t="s">
        <v>23</v>
      </c>
      <c r="C10" s="516"/>
      <c r="D10" s="516"/>
      <c r="E10" s="516"/>
      <c r="F10" s="516"/>
      <c r="G10" s="516"/>
      <c r="H10" s="516"/>
      <c r="I10" s="516"/>
      <c r="J10" s="516"/>
      <c r="K10" s="516"/>
      <c r="L10" s="516"/>
      <c r="M10" s="516"/>
      <c r="N10" s="516"/>
      <c r="O10" s="516"/>
      <c r="P10" s="516"/>
      <c r="Q10" s="516"/>
      <c r="R10" s="516"/>
      <c r="S10" s="516"/>
      <c r="T10" s="516"/>
      <c r="U10" s="516"/>
      <c r="V10" s="516"/>
      <c r="W10" s="516"/>
      <c r="X10" s="517"/>
    </row>
    <row r="11" spans="1:24" ht="13.5" customHeight="1" thickBot="1" x14ac:dyDescent="0.25">
      <c r="A11" s="17">
        <v>1</v>
      </c>
      <c r="B11" s="18">
        <v>1</v>
      </c>
      <c r="C11" s="432" t="s">
        <v>24</v>
      </c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3"/>
      <c r="O11" s="433"/>
      <c r="P11" s="433"/>
      <c r="Q11" s="433"/>
      <c r="R11" s="433"/>
      <c r="S11" s="433"/>
      <c r="T11" s="433"/>
      <c r="U11" s="433"/>
      <c r="V11" s="433"/>
      <c r="W11" s="433"/>
      <c r="X11" s="434"/>
    </row>
    <row r="12" spans="1:24" ht="24" customHeight="1" thickBot="1" x14ac:dyDescent="0.25">
      <c r="A12" s="413">
        <v>1</v>
      </c>
      <c r="B12" s="414">
        <v>1</v>
      </c>
      <c r="C12" s="415">
        <v>1</v>
      </c>
      <c r="D12" s="378" t="s">
        <v>25</v>
      </c>
      <c r="E12" s="374" t="s">
        <v>26</v>
      </c>
      <c r="F12" s="19" t="s">
        <v>27</v>
      </c>
      <c r="G12" s="20" t="s">
        <v>28</v>
      </c>
      <c r="H12" s="21" t="s">
        <v>29</v>
      </c>
      <c r="I12" s="22">
        <v>6.6</v>
      </c>
      <c r="J12" s="23"/>
      <c r="K12" s="23"/>
      <c r="L12" s="24">
        <v>6.2</v>
      </c>
      <c r="M12" s="22">
        <v>14.4</v>
      </c>
      <c r="N12" s="23"/>
      <c r="O12" s="23"/>
      <c r="P12" s="25">
        <v>14.4</v>
      </c>
      <c r="Q12" s="26">
        <f>R12+T12</f>
        <v>0</v>
      </c>
      <c r="R12" s="27"/>
      <c r="S12" s="27"/>
      <c r="T12" s="23">
        <v>0</v>
      </c>
      <c r="U12" s="28">
        <f>V12+X12</f>
        <v>0</v>
      </c>
      <c r="V12" s="27"/>
      <c r="W12" s="27"/>
      <c r="X12" s="25">
        <v>0</v>
      </c>
    </row>
    <row r="13" spans="1:24" ht="24" customHeight="1" thickBot="1" x14ac:dyDescent="0.25">
      <c r="A13" s="413"/>
      <c r="B13" s="414"/>
      <c r="C13" s="415"/>
      <c r="D13" s="378"/>
      <c r="E13" s="425"/>
      <c r="F13" s="380" t="s">
        <v>30</v>
      </c>
      <c r="G13" s="381"/>
      <c r="H13" s="382"/>
      <c r="I13" s="29">
        <f>J13+L13</f>
        <v>6.2</v>
      </c>
      <c r="J13" s="30"/>
      <c r="K13" s="30"/>
      <c r="L13" s="31">
        <f>L12</f>
        <v>6.2</v>
      </c>
      <c r="M13" s="29">
        <f>N13+P13</f>
        <v>14.4</v>
      </c>
      <c r="N13" s="30"/>
      <c r="O13" s="30"/>
      <c r="P13" s="31">
        <f>P12</f>
        <v>14.4</v>
      </c>
      <c r="Q13" s="32">
        <f>R13+T13</f>
        <v>0</v>
      </c>
      <c r="R13" s="33"/>
      <c r="S13" s="33"/>
      <c r="T13" s="31">
        <f>T12</f>
        <v>0</v>
      </c>
      <c r="U13" s="32">
        <f>V13+X13</f>
        <v>0</v>
      </c>
      <c r="V13" s="33"/>
      <c r="W13" s="33"/>
      <c r="X13" s="31">
        <f>X12</f>
        <v>0</v>
      </c>
    </row>
    <row r="14" spans="1:24" ht="24" customHeight="1" x14ac:dyDescent="0.2">
      <c r="A14" s="413">
        <v>1</v>
      </c>
      <c r="B14" s="414">
        <v>1</v>
      </c>
      <c r="C14" s="415">
        <v>2</v>
      </c>
      <c r="D14" s="378" t="s">
        <v>31</v>
      </c>
      <c r="E14" s="374" t="s">
        <v>32</v>
      </c>
      <c r="F14" s="416" t="s">
        <v>33</v>
      </c>
      <c r="G14" s="371" t="s">
        <v>34</v>
      </c>
      <c r="H14" s="34" t="s">
        <v>35</v>
      </c>
      <c r="I14" s="35">
        <v>825</v>
      </c>
      <c r="J14" s="36"/>
      <c r="K14" s="36"/>
      <c r="L14" s="37">
        <v>825</v>
      </c>
      <c r="M14" s="35">
        <v>285</v>
      </c>
      <c r="N14" s="36"/>
      <c r="O14" s="36"/>
      <c r="P14" s="37">
        <v>285</v>
      </c>
      <c r="Q14" s="35">
        <f>R14+T14</f>
        <v>0</v>
      </c>
      <c r="R14" s="36"/>
      <c r="S14" s="36"/>
      <c r="T14" s="37">
        <v>0</v>
      </c>
      <c r="U14" s="35">
        <f>V14+X14</f>
        <v>0</v>
      </c>
      <c r="V14" s="36"/>
      <c r="W14" s="36"/>
      <c r="X14" s="37">
        <v>0</v>
      </c>
    </row>
    <row r="15" spans="1:24" ht="24" customHeight="1" thickBot="1" x14ac:dyDescent="0.25">
      <c r="A15" s="413"/>
      <c r="B15" s="414"/>
      <c r="C15" s="415"/>
      <c r="D15" s="378"/>
      <c r="E15" s="374"/>
      <c r="F15" s="508"/>
      <c r="G15" s="373"/>
      <c r="H15" s="38" t="s">
        <v>36</v>
      </c>
      <c r="I15" s="39">
        <v>339</v>
      </c>
      <c r="J15" s="40"/>
      <c r="K15" s="40"/>
      <c r="L15" s="41">
        <v>339</v>
      </c>
      <c r="M15" s="39">
        <v>589</v>
      </c>
      <c r="N15" s="40"/>
      <c r="O15" s="40"/>
      <c r="P15" s="41">
        <v>589</v>
      </c>
      <c r="Q15" s="39"/>
      <c r="R15" s="40"/>
      <c r="S15" s="40"/>
      <c r="T15" s="41"/>
      <c r="U15" s="39"/>
      <c r="V15" s="40"/>
      <c r="W15" s="40"/>
      <c r="X15" s="41"/>
    </row>
    <row r="16" spans="1:24" ht="24" customHeight="1" thickBot="1" x14ac:dyDescent="0.25">
      <c r="A16" s="413"/>
      <c r="B16" s="414"/>
      <c r="C16" s="415"/>
      <c r="D16" s="378"/>
      <c r="E16" s="425"/>
      <c r="F16" s="380" t="s">
        <v>30</v>
      </c>
      <c r="G16" s="381"/>
      <c r="H16" s="382"/>
      <c r="I16" s="29">
        <f>J16+L16</f>
        <v>1164</v>
      </c>
      <c r="J16" s="30"/>
      <c r="K16" s="30"/>
      <c r="L16" s="31">
        <f>L14+L15</f>
        <v>1164</v>
      </c>
      <c r="M16" s="29">
        <f t="shared" ref="M16:M24" si="0">N16+P16</f>
        <v>874</v>
      </c>
      <c r="N16" s="30"/>
      <c r="O16" s="30"/>
      <c r="P16" s="31">
        <v>874</v>
      </c>
      <c r="Q16" s="32">
        <f t="shared" ref="Q16:Q24" si="1">R16+T16</f>
        <v>0</v>
      </c>
      <c r="R16" s="33"/>
      <c r="S16" s="33"/>
      <c r="T16" s="31">
        <f>T14</f>
        <v>0</v>
      </c>
      <c r="U16" s="32">
        <f t="shared" ref="U16:U24" si="2">V16+X16</f>
        <v>0</v>
      </c>
      <c r="V16" s="33"/>
      <c r="W16" s="33"/>
      <c r="X16" s="31">
        <f>X14</f>
        <v>0</v>
      </c>
    </row>
    <row r="17" spans="1:24" ht="24" customHeight="1" thickBot="1" x14ac:dyDescent="0.25">
      <c r="A17" s="413">
        <v>1</v>
      </c>
      <c r="B17" s="414">
        <v>1</v>
      </c>
      <c r="C17" s="415">
        <v>3</v>
      </c>
      <c r="D17" s="378" t="s">
        <v>37</v>
      </c>
      <c r="E17" s="374" t="s">
        <v>32</v>
      </c>
      <c r="F17" s="19" t="s">
        <v>33</v>
      </c>
      <c r="G17" s="42" t="s">
        <v>38</v>
      </c>
      <c r="H17" s="43" t="s">
        <v>35</v>
      </c>
      <c r="I17" s="44">
        <v>596</v>
      </c>
      <c r="J17" s="45"/>
      <c r="K17" s="45"/>
      <c r="L17" s="46">
        <v>596</v>
      </c>
      <c r="M17" s="44">
        <f t="shared" si="0"/>
        <v>1065</v>
      </c>
      <c r="N17" s="45"/>
      <c r="O17" s="45"/>
      <c r="P17" s="46">
        <v>1065</v>
      </c>
      <c r="Q17" s="28">
        <f t="shared" si="1"/>
        <v>4344</v>
      </c>
      <c r="R17" s="47"/>
      <c r="S17" s="47"/>
      <c r="T17" s="46">
        <v>4344</v>
      </c>
      <c r="U17" s="28">
        <f t="shared" si="2"/>
        <v>2412</v>
      </c>
      <c r="V17" s="47"/>
      <c r="W17" s="47"/>
      <c r="X17" s="46">
        <v>2412</v>
      </c>
    </row>
    <row r="18" spans="1:24" ht="24" customHeight="1" thickBot="1" x14ac:dyDescent="0.25">
      <c r="A18" s="413"/>
      <c r="B18" s="414"/>
      <c r="C18" s="407"/>
      <c r="D18" s="367"/>
      <c r="E18" s="410"/>
      <c r="F18" s="380" t="s">
        <v>30</v>
      </c>
      <c r="G18" s="381"/>
      <c r="H18" s="382"/>
      <c r="I18" s="29">
        <f>J18+L18</f>
        <v>596</v>
      </c>
      <c r="J18" s="30"/>
      <c r="K18" s="30"/>
      <c r="L18" s="31">
        <f>L17</f>
        <v>596</v>
      </c>
      <c r="M18" s="29">
        <f t="shared" si="0"/>
        <v>1065</v>
      </c>
      <c r="N18" s="30"/>
      <c r="O18" s="30"/>
      <c r="P18" s="30">
        <f>P17</f>
        <v>1065</v>
      </c>
      <c r="Q18" s="32">
        <f t="shared" si="1"/>
        <v>4344</v>
      </c>
      <c r="R18" s="33"/>
      <c r="S18" s="33"/>
      <c r="T18" s="31">
        <f>T17</f>
        <v>4344</v>
      </c>
      <c r="U18" s="32">
        <f t="shared" si="2"/>
        <v>2412</v>
      </c>
      <c r="V18" s="33"/>
      <c r="W18" s="33"/>
      <c r="X18" s="31">
        <f>X17</f>
        <v>2412</v>
      </c>
    </row>
    <row r="19" spans="1:24" ht="24" customHeight="1" thickBot="1" x14ac:dyDescent="0.25">
      <c r="A19" s="413">
        <v>1</v>
      </c>
      <c r="B19" s="414">
        <v>1</v>
      </c>
      <c r="C19" s="415">
        <v>4</v>
      </c>
      <c r="D19" s="378" t="s">
        <v>39</v>
      </c>
      <c r="E19" s="374" t="s">
        <v>32</v>
      </c>
      <c r="F19" s="19" t="s">
        <v>33</v>
      </c>
      <c r="G19" s="42" t="s">
        <v>40</v>
      </c>
      <c r="H19" s="43" t="s">
        <v>35</v>
      </c>
      <c r="I19" s="44">
        <v>260</v>
      </c>
      <c r="J19" s="45"/>
      <c r="K19" s="45"/>
      <c r="L19" s="46">
        <v>260</v>
      </c>
      <c r="M19" s="44">
        <f t="shared" si="0"/>
        <v>956</v>
      </c>
      <c r="N19" s="45"/>
      <c r="O19" s="45"/>
      <c r="P19" s="46">
        <v>956</v>
      </c>
      <c r="Q19" s="28">
        <f t="shared" si="1"/>
        <v>656</v>
      </c>
      <c r="R19" s="47"/>
      <c r="S19" s="47"/>
      <c r="T19" s="46">
        <v>656</v>
      </c>
      <c r="U19" s="28">
        <f t="shared" si="2"/>
        <v>651</v>
      </c>
      <c r="V19" s="47"/>
      <c r="W19" s="47"/>
      <c r="X19" s="46">
        <v>651</v>
      </c>
    </row>
    <row r="20" spans="1:24" ht="24" customHeight="1" thickBot="1" x14ac:dyDescent="0.25">
      <c r="A20" s="413"/>
      <c r="B20" s="414"/>
      <c r="C20" s="407"/>
      <c r="D20" s="367"/>
      <c r="E20" s="410"/>
      <c r="F20" s="380" t="s">
        <v>30</v>
      </c>
      <c r="G20" s="381"/>
      <c r="H20" s="382"/>
      <c r="I20" s="29">
        <f>J20+L20</f>
        <v>260</v>
      </c>
      <c r="J20" s="30"/>
      <c r="K20" s="30"/>
      <c r="L20" s="31">
        <f>L19</f>
        <v>260</v>
      </c>
      <c r="M20" s="29">
        <f t="shared" si="0"/>
        <v>956</v>
      </c>
      <c r="N20" s="30"/>
      <c r="O20" s="30"/>
      <c r="P20" s="30">
        <f>P19</f>
        <v>956</v>
      </c>
      <c r="Q20" s="32">
        <f t="shared" si="1"/>
        <v>656</v>
      </c>
      <c r="R20" s="33"/>
      <c r="S20" s="33"/>
      <c r="T20" s="31">
        <f>T19</f>
        <v>656</v>
      </c>
      <c r="U20" s="32">
        <f t="shared" si="2"/>
        <v>651</v>
      </c>
      <c r="V20" s="33"/>
      <c r="W20" s="33"/>
      <c r="X20" s="31">
        <f>X19</f>
        <v>651</v>
      </c>
    </row>
    <row r="21" spans="1:24" ht="24" customHeight="1" thickBot="1" x14ac:dyDescent="0.25">
      <c r="A21" s="413">
        <v>1</v>
      </c>
      <c r="B21" s="414">
        <v>1</v>
      </c>
      <c r="C21" s="415">
        <v>5</v>
      </c>
      <c r="D21" s="378" t="s">
        <v>41</v>
      </c>
      <c r="E21" s="374" t="s">
        <v>32</v>
      </c>
      <c r="F21" s="19" t="s">
        <v>33</v>
      </c>
      <c r="G21" s="42" t="s">
        <v>42</v>
      </c>
      <c r="H21" s="43" t="s">
        <v>35</v>
      </c>
      <c r="I21" s="44">
        <v>529</v>
      </c>
      <c r="J21" s="45"/>
      <c r="K21" s="45"/>
      <c r="L21" s="46">
        <v>529</v>
      </c>
      <c r="M21" s="44">
        <f t="shared" si="0"/>
        <v>340</v>
      </c>
      <c r="N21" s="45"/>
      <c r="O21" s="45"/>
      <c r="P21" s="46">
        <v>340</v>
      </c>
      <c r="Q21" s="28">
        <f t="shared" si="1"/>
        <v>312</v>
      </c>
      <c r="R21" s="47"/>
      <c r="S21" s="47"/>
      <c r="T21" s="46">
        <v>312</v>
      </c>
      <c r="U21" s="28">
        <f t="shared" si="2"/>
        <v>407</v>
      </c>
      <c r="V21" s="47"/>
      <c r="W21" s="47"/>
      <c r="X21" s="46">
        <v>407</v>
      </c>
    </row>
    <row r="22" spans="1:24" ht="24" customHeight="1" thickBot="1" x14ac:dyDescent="0.25">
      <c r="A22" s="413"/>
      <c r="B22" s="414"/>
      <c r="C22" s="407"/>
      <c r="D22" s="367"/>
      <c r="E22" s="410"/>
      <c r="F22" s="380" t="s">
        <v>30</v>
      </c>
      <c r="G22" s="381"/>
      <c r="H22" s="382"/>
      <c r="I22" s="29">
        <f>J22+L22</f>
        <v>529</v>
      </c>
      <c r="J22" s="30"/>
      <c r="K22" s="30"/>
      <c r="L22" s="31">
        <f>L21</f>
        <v>529</v>
      </c>
      <c r="M22" s="29">
        <f t="shared" si="0"/>
        <v>340</v>
      </c>
      <c r="N22" s="30"/>
      <c r="O22" s="30"/>
      <c r="P22" s="30">
        <f>P21</f>
        <v>340</v>
      </c>
      <c r="Q22" s="32">
        <f t="shared" si="1"/>
        <v>312</v>
      </c>
      <c r="R22" s="33"/>
      <c r="S22" s="33"/>
      <c r="T22" s="31">
        <f>T21</f>
        <v>312</v>
      </c>
      <c r="U22" s="32">
        <f t="shared" si="2"/>
        <v>407</v>
      </c>
      <c r="V22" s="33"/>
      <c r="W22" s="33"/>
      <c r="X22" s="31">
        <f>X21</f>
        <v>407</v>
      </c>
    </row>
    <row r="23" spans="1:24" ht="24" customHeight="1" thickBot="1" x14ac:dyDescent="0.25">
      <c r="A23" s="413">
        <v>1</v>
      </c>
      <c r="B23" s="414">
        <v>1</v>
      </c>
      <c r="C23" s="415">
        <v>6</v>
      </c>
      <c r="D23" s="378" t="s">
        <v>43</v>
      </c>
      <c r="E23" s="374" t="s">
        <v>32</v>
      </c>
      <c r="F23" s="19" t="s">
        <v>33</v>
      </c>
      <c r="G23" s="42" t="s">
        <v>44</v>
      </c>
      <c r="H23" s="43" t="s">
        <v>35</v>
      </c>
      <c r="I23" s="44">
        <v>47</v>
      </c>
      <c r="J23" s="45"/>
      <c r="K23" s="45"/>
      <c r="L23" s="46">
        <v>47</v>
      </c>
      <c r="M23" s="44">
        <f t="shared" si="0"/>
        <v>85</v>
      </c>
      <c r="N23" s="45"/>
      <c r="O23" s="45"/>
      <c r="P23" s="46">
        <v>85</v>
      </c>
      <c r="Q23" s="28">
        <f t="shared" si="1"/>
        <v>365</v>
      </c>
      <c r="R23" s="47"/>
      <c r="S23" s="47"/>
      <c r="T23" s="46">
        <v>365</v>
      </c>
      <c r="U23" s="28">
        <f t="shared" si="2"/>
        <v>518</v>
      </c>
      <c r="V23" s="47"/>
      <c r="W23" s="47"/>
      <c r="X23" s="46">
        <v>518</v>
      </c>
    </row>
    <row r="24" spans="1:24" ht="24" customHeight="1" thickBot="1" x14ac:dyDescent="0.25">
      <c r="A24" s="413"/>
      <c r="B24" s="414"/>
      <c r="C24" s="407"/>
      <c r="D24" s="367"/>
      <c r="E24" s="410"/>
      <c r="F24" s="380" t="s">
        <v>30</v>
      </c>
      <c r="G24" s="381"/>
      <c r="H24" s="382"/>
      <c r="I24" s="29">
        <f>J24+L24</f>
        <v>47</v>
      </c>
      <c r="J24" s="30"/>
      <c r="K24" s="30"/>
      <c r="L24" s="31">
        <f>L23</f>
        <v>47</v>
      </c>
      <c r="M24" s="29">
        <f t="shared" si="0"/>
        <v>85</v>
      </c>
      <c r="N24" s="30"/>
      <c r="O24" s="30"/>
      <c r="P24" s="30">
        <f>P23</f>
        <v>85</v>
      </c>
      <c r="Q24" s="32">
        <f t="shared" si="1"/>
        <v>365</v>
      </c>
      <c r="R24" s="33"/>
      <c r="S24" s="33"/>
      <c r="T24" s="31">
        <f>T23</f>
        <v>365</v>
      </c>
      <c r="U24" s="32">
        <f t="shared" si="2"/>
        <v>518</v>
      </c>
      <c r="V24" s="33"/>
      <c r="W24" s="33"/>
      <c r="X24" s="31">
        <f>X23</f>
        <v>518</v>
      </c>
    </row>
    <row r="25" spans="1:24" ht="12" customHeight="1" thickBot="1" x14ac:dyDescent="0.25">
      <c r="A25" s="48">
        <v>1</v>
      </c>
      <c r="B25" s="49">
        <v>1</v>
      </c>
      <c r="C25" s="499" t="s">
        <v>45</v>
      </c>
      <c r="D25" s="500"/>
      <c r="E25" s="500"/>
      <c r="F25" s="501"/>
      <c r="G25" s="501"/>
      <c r="H25" s="502"/>
      <c r="I25" s="50">
        <f t="shared" ref="I25" si="3">L25+J25</f>
        <v>2602.1999999999998</v>
      </c>
      <c r="J25" s="51">
        <f>SUM(J24,J22,J20,J18,J16,J13)</f>
        <v>0</v>
      </c>
      <c r="K25" s="51">
        <f t="shared" ref="K25:L25" si="4">SUM(K24,K22,K20,K18,K16,K13)</f>
        <v>0</v>
      </c>
      <c r="L25" s="51">
        <f t="shared" si="4"/>
        <v>2602.1999999999998</v>
      </c>
      <c r="M25" s="50">
        <f t="shared" ref="M25" si="5">P25+N25</f>
        <v>3334.4</v>
      </c>
      <c r="N25" s="51">
        <f>SUM(N24,N22,N20,N18,N16,N13)</f>
        <v>0</v>
      </c>
      <c r="O25" s="51">
        <f t="shared" ref="O25:P25" si="6">SUM(O24,O22,O20,O18,O16,O13)</f>
        <v>0</v>
      </c>
      <c r="P25" s="51">
        <f t="shared" si="6"/>
        <v>3334.4</v>
      </c>
      <c r="Q25" s="50">
        <f t="shared" ref="Q25" si="7">T25+R25</f>
        <v>5677</v>
      </c>
      <c r="R25" s="51">
        <f>SUM(R24,R22,R20,R18,R16,R13)</f>
        <v>0</v>
      </c>
      <c r="S25" s="51">
        <f t="shared" ref="S25:T25" si="8">SUM(S24,S22,S20,S18,S16,S13)</f>
        <v>0</v>
      </c>
      <c r="T25" s="51">
        <f t="shared" si="8"/>
        <v>5677</v>
      </c>
      <c r="U25" s="50">
        <f t="shared" ref="U25" si="9">X25+V25</f>
        <v>3988</v>
      </c>
      <c r="V25" s="51">
        <f>SUM(V24,V22,V20,V18,V16,V13)</f>
        <v>0</v>
      </c>
      <c r="W25" s="51">
        <f t="shared" ref="W25:X25" si="10">SUM(W24,W22,W20,W18,W16,W13)</f>
        <v>0</v>
      </c>
      <c r="X25" s="52">
        <f t="shared" si="10"/>
        <v>3988</v>
      </c>
    </row>
    <row r="26" spans="1:24" ht="12" customHeight="1" thickBot="1" x14ac:dyDescent="0.25">
      <c r="A26" s="53">
        <v>1</v>
      </c>
      <c r="B26" s="54">
        <v>2</v>
      </c>
      <c r="C26" s="432" t="s">
        <v>46</v>
      </c>
      <c r="D26" s="433"/>
      <c r="E26" s="433"/>
      <c r="F26" s="433"/>
      <c r="G26" s="433"/>
      <c r="H26" s="433"/>
      <c r="I26" s="433"/>
      <c r="J26" s="433"/>
      <c r="K26" s="433"/>
      <c r="L26" s="433"/>
      <c r="M26" s="433"/>
      <c r="N26" s="433"/>
      <c r="O26" s="433"/>
      <c r="P26" s="433"/>
      <c r="Q26" s="433"/>
      <c r="R26" s="433"/>
      <c r="S26" s="433"/>
      <c r="T26" s="433"/>
      <c r="U26" s="433"/>
      <c r="V26" s="433"/>
      <c r="W26" s="433"/>
      <c r="X26" s="434"/>
    </row>
    <row r="27" spans="1:24" ht="30" customHeight="1" x14ac:dyDescent="0.2">
      <c r="A27" s="375">
        <v>1</v>
      </c>
      <c r="B27" s="376">
        <v>2</v>
      </c>
      <c r="C27" s="366">
        <v>1</v>
      </c>
      <c r="D27" s="400" t="s">
        <v>47</v>
      </c>
      <c r="E27" s="503" t="s">
        <v>48</v>
      </c>
      <c r="F27" s="504" t="s">
        <v>33</v>
      </c>
      <c r="G27" s="504" t="s">
        <v>49</v>
      </c>
      <c r="H27" s="55" t="s">
        <v>50</v>
      </c>
      <c r="I27" s="56">
        <f>J27+L27</f>
        <v>0.39999999999999858</v>
      </c>
      <c r="J27" s="36"/>
      <c r="K27" s="36"/>
      <c r="L27" s="37">
        <f>50-49.6</f>
        <v>0.39999999999999858</v>
      </c>
      <c r="M27" s="56">
        <f>N27+P27</f>
        <v>0</v>
      </c>
      <c r="N27" s="36"/>
      <c r="O27" s="36"/>
      <c r="P27" s="57"/>
      <c r="Q27" s="35">
        <f t="shared" ref="Q27" si="11">SUM(R27,T27)</f>
        <v>0</v>
      </c>
      <c r="R27" s="36"/>
      <c r="S27" s="36"/>
      <c r="T27" s="37"/>
      <c r="U27" s="35"/>
      <c r="V27" s="36"/>
      <c r="W27" s="36"/>
      <c r="X27" s="37"/>
    </row>
    <row r="28" spans="1:24" ht="30" customHeight="1" thickBot="1" x14ac:dyDescent="0.25">
      <c r="A28" s="375"/>
      <c r="B28" s="376"/>
      <c r="C28" s="366"/>
      <c r="D28" s="400"/>
      <c r="E28" s="503"/>
      <c r="F28" s="354"/>
      <c r="G28" s="354"/>
      <c r="H28" s="58" t="s">
        <v>29</v>
      </c>
      <c r="I28" s="59"/>
      <c r="J28" s="60"/>
      <c r="K28" s="60"/>
      <c r="L28" s="61"/>
      <c r="M28" s="62">
        <f>N28+P28</f>
        <v>485.4</v>
      </c>
      <c r="N28" s="63"/>
      <c r="O28" s="63"/>
      <c r="P28" s="64">
        <f>485.4</f>
        <v>485.4</v>
      </c>
      <c r="Q28" s="65">
        <v>280</v>
      </c>
      <c r="R28" s="63"/>
      <c r="S28" s="63"/>
      <c r="T28" s="66">
        <f>250+30</f>
        <v>280</v>
      </c>
      <c r="U28" s="67"/>
      <c r="V28" s="60"/>
      <c r="W28" s="60"/>
      <c r="X28" s="61"/>
    </row>
    <row r="29" spans="1:24" ht="25.5" customHeight="1" thickBot="1" x14ac:dyDescent="0.25">
      <c r="A29" s="375"/>
      <c r="B29" s="376"/>
      <c r="C29" s="377"/>
      <c r="D29" s="401"/>
      <c r="E29" s="379"/>
      <c r="F29" s="505" t="s">
        <v>30</v>
      </c>
      <c r="G29" s="506"/>
      <c r="H29" s="507"/>
      <c r="I29" s="68">
        <f>SUM(J29,L29)</f>
        <v>0.39999999999999858</v>
      </c>
      <c r="J29" s="69">
        <f>SUM(J27,J28)</f>
        <v>0</v>
      </c>
      <c r="K29" s="69">
        <f t="shared" ref="K29:L29" si="12">SUM(K27,K28)</f>
        <v>0</v>
      </c>
      <c r="L29" s="70">
        <f t="shared" si="12"/>
        <v>0.39999999999999858</v>
      </c>
      <c r="M29" s="71">
        <f>SUM(N29,P29)</f>
        <v>485.4</v>
      </c>
      <c r="N29" s="69">
        <f>SUM(N27,N28)</f>
        <v>0</v>
      </c>
      <c r="O29" s="69">
        <f t="shared" ref="O29:P29" si="13">SUM(O27,O28)</f>
        <v>0</v>
      </c>
      <c r="P29" s="70">
        <f t="shared" si="13"/>
        <v>485.4</v>
      </c>
      <c r="Q29" s="72">
        <f>SUM(R29,T29)</f>
        <v>280</v>
      </c>
      <c r="R29" s="69">
        <f>SUM(R27,R28)</f>
        <v>0</v>
      </c>
      <c r="S29" s="69">
        <f t="shared" ref="S29:T29" si="14">SUM(S27,S28)</f>
        <v>0</v>
      </c>
      <c r="T29" s="70">
        <f t="shared" si="14"/>
        <v>280</v>
      </c>
      <c r="U29" s="72">
        <f>SUM(V29,X29)</f>
        <v>0</v>
      </c>
      <c r="V29" s="69">
        <f>SUM(V27,V28)</f>
        <v>0</v>
      </c>
      <c r="W29" s="69">
        <f t="shared" ref="W29:X29" si="15">SUM(W27,W28)</f>
        <v>0</v>
      </c>
      <c r="X29" s="70">
        <f t="shared" si="15"/>
        <v>0</v>
      </c>
    </row>
    <row r="30" spans="1:24" ht="27.6" customHeight="1" x14ac:dyDescent="0.2">
      <c r="A30" s="498">
        <v>1</v>
      </c>
      <c r="B30" s="414">
        <v>2</v>
      </c>
      <c r="C30" s="415">
        <v>2</v>
      </c>
      <c r="D30" s="391" t="s">
        <v>51</v>
      </c>
      <c r="E30" s="425" t="s">
        <v>48</v>
      </c>
      <c r="F30" s="416" t="s">
        <v>33</v>
      </c>
      <c r="G30" s="416" t="s">
        <v>52</v>
      </c>
      <c r="H30" s="73" t="s">
        <v>29</v>
      </c>
      <c r="I30" s="35">
        <f>SUM(J30,L30)</f>
        <v>58.300000000000004</v>
      </c>
      <c r="J30" s="36"/>
      <c r="K30" s="36"/>
      <c r="L30" s="37">
        <f>87.2-28.9</f>
        <v>58.300000000000004</v>
      </c>
      <c r="M30" s="74">
        <f>SUM(N30,P30)</f>
        <v>292</v>
      </c>
      <c r="N30" s="75"/>
      <c r="O30" s="75"/>
      <c r="P30" s="76">
        <v>292</v>
      </c>
      <c r="Q30" s="74">
        <f>SUM(R30,T30)</f>
        <v>100</v>
      </c>
      <c r="R30" s="75"/>
      <c r="S30" s="75"/>
      <c r="T30" s="76">
        <v>100</v>
      </c>
      <c r="U30" s="74"/>
      <c r="V30" s="75"/>
      <c r="W30" s="75"/>
      <c r="X30" s="76"/>
    </row>
    <row r="31" spans="1:24" ht="27.6" customHeight="1" x14ac:dyDescent="0.2">
      <c r="A31" s="498"/>
      <c r="B31" s="414"/>
      <c r="C31" s="415"/>
      <c r="D31" s="391"/>
      <c r="E31" s="425"/>
      <c r="F31" s="417"/>
      <c r="G31" s="417"/>
      <c r="H31" s="77" t="s">
        <v>53</v>
      </c>
      <c r="I31" s="78">
        <f t="shared" ref="I31:I32" si="16">SUM(J31,L31)</f>
        <v>0</v>
      </c>
      <c r="J31" s="79"/>
      <c r="K31" s="79"/>
      <c r="L31" s="80">
        <f>232.8-232.8</f>
        <v>0</v>
      </c>
      <c r="M31" s="81"/>
      <c r="N31" s="82"/>
      <c r="O31" s="82"/>
      <c r="P31" s="83"/>
      <c r="Q31" s="81"/>
      <c r="R31" s="82"/>
      <c r="S31" s="82"/>
      <c r="T31" s="83"/>
      <c r="U31" s="81"/>
      <c r="V31" s="82"/>
      <c r="W31" s="82"/>
      <c r="X31" s="83"/>
    </row>
    <row r="32" spans="1:24" ht="27.6" customHeight="1" thickBot="1" x14ac:dyDescent="0.25">
      <c r="A32" s="498"/>
      <c r="B32" s="414"/>
      <c r="C32" s="415"/>
      <c r="D32" s="391"/>
      <c r="E32" s="425"/>
      <c r="F32" s="417"/>
      <c r="G32" s="417"/>
      <c r="H32" s="84" t="s">
        <v>50</v>
      </c>
      <c r="I32" s="85">
        <f t="shared" si="16"/>
        <v>111</v>
      </c>
      <c r="J32" s="86"/>
      <c r="K32" s="86"/>
      <c r="L32" s="87">
        <v>111</v>
      </c>
      <c r="M32" s="88"/>
      <c r="N32" s="89"/>
      <c r="O32" s="89"/>
      <c r="P32" s="90"/>
      <c r="Q32" s="88"/>
      <c r="R32" s="89"/>
      <c r="S32" s="89"/>
      <c r="T32" s="90"/>
      <c r="U32" s="88"/>
      <c r="V32" s="89"/>
      <c r="W32" s="89"/>
      <c r="X32" s="90"/>
    </row>
    <row r="33" spans="1:24" ht="29.1" customHeight="1" thickBot="1" x14ac:dyDescent="0.25">
      <c r="A33" s="498"/>
      <c r="B33" s="414"/>
      <c r="C33" s="415"/>
      <c r="D33" s="391"/>
      <c r="E33" s="425"/>
      <c r="F33" s="380" t="s">
        <v>30</v>
      </c>
      <c r="G33" s="381"/>
      <c r="H33" s="382"/>
      <c r="I33" s="29">
        <f>SUM(J33,L33)</f>
        <v>169.3</v>
      </c>
      <c r="J33" s="33">
        <f>SUM(J30:J32)</f>
        <v>0</v>
      </c>
      <c r="K33" s="33">
        <f t="shared" ref="K33:L33" si="17">SUM(K30:K32)</f>
        <v>0</v>
      </c>
      <c r="L33" s="33">
        <f t="shared" si="17"/>
        <v>169.3</v>
      </c>
      <c r="M33" s="29">
        <f>SUM(N33,P33)</f>
        <v>292</v>
      </c>
      <c r="N33" s="33">
        <f>SUM(N30:N32)</f>
        <v>0</v>
      </c>
      <c r="O33" s="33">
        <f t="shared" ref="O33:P33" si="18">SUM(O30:O32)</f>
        <v>0</v>
      </c>
      <c r="P33" s="33">
        <f t="shared" si="18"/>
        <v>292</v>
      </c>
      <c r="Q33" s="32">
        <f>SUM(R33,T33)</f>
        <v>100</v>
      </c>
      <c r="R33" s="33">
        <f>SUM(R30:R32)</f>
        <v>0</v>
      </c>
      <c r="S33" s="33">
        <f t="shared" ref="S33:T33" si="19">SUM(S30:S32)</f>
        <v>0</v>
      </c>
      <c r="T33" s="33">
        <f t="shared" si="19"/>
        <v>100</v>
      </c>
      <c r="U33" s="32">
        <f>SUM(V33,X33)</f>
        <v>0</v>
      </c>
      <c r="V33" s="33">
        <f>SUM(V30:V32)</f>
        <v>0</v>
      </c>
      <c r="W33" s="33">
        <f t="shared" ref="W33:X33" si="20">SUM(W30:W32)</f>
        <v>0</v>
      </c>
      <c r="X33" s="31">
        <f t="shared" si="20"/>
        <v>0</v>
      </c>
    </row>
    <row r="34" spans="1:24" ht="23.1" customHeight="1" thickBot="1" x14ac:dyDescent="0.25">
      <c r="A34" s="498">
        <v>1</v>
      </c>
      <c r="B34" s="414">
        <v>2</v>
      </c>
      <c r="C34" s="415">
        <v>3</v>
      </c>
      <c r="D34" s="391" t="s">
        <v>54</v>
      </c>
      <c r="E34" s="425" t="s">
        <v>48</v>
      </c>
      <c r="F34" s="91" t="s">
        <v>33</v>
      </c>
      <c r="G34" s="91" t="s">
        <v>55</v>
      </c>
      <c r="H34" s="92" t="s">
        <v>29</v>
      </c>
      <c r="I34" s="28">
        <v>57.1</v>
      </c>
      <c r="J34" s="93">
        <v>57.1</v>
      </c>
      <c r="K34" s="93"/>
      <c r="L34" s="94"/>
      <c r="M34" s="28">
        <v>42.9</v>
      </c>
      <c r="N34" s="47">
        <v>42.9</v>
      </c>
      <c r="O34" s="47"/>
      <c r="P34" s="46"/>
      <c r="Q34" s="95">
        <f>R34+T34</f>
        <v>50</v>
      </c>
      <c r="R34" s="47">
        <v>50</v>
      </c>
      <c r="S34" s="47"/>
      <c r="T34" s="37"/>
      <c r="U34" s="95">
        <f>V34+X34</f>
        <v>0</v>
      </c>
      <c r="V34" s="47"/>
      <c r="W34" s="47"/>
      <c r="X34" s="37"/>
    </row>
    <row r="35" spans="1:24" ht="21" customHeight="1" thickBot="1" x14ac:dyDescent="0.25">
      <c r="A35" s="498"/>
      <c r="B35" s="414"/>
      <c r="C35" s="415"/>
      <c r="D35" s="391"/>
      <c r="E35" s="425"/>
      <c r="F35" s="380" t="s">
        <v>30</v>
      </c>
      <c r="G35" s="381"/>
      <c r="H35" s="382"/>
      <c r="I35" s="96">
        <f>I34</f>
        <v>57.1</v>
      </c>
      <c r="J35" s="97">
        <f>SUM(J34)</f>
        <v>57.1</v>
      </c>
      <c r="K35" s="97"/>
      <c r="L35" s="98">
        <f>L34</f>
        <v>0</v>
      </c>
      <c r="M35" s="96">
        <f>N35+P35</f>
        <v>42.9</v>
      </c>
      <c r="N35" s="97">
        <f>SUM(N34)</f>
        <v>42.9</v>
      </c>
      <c r="O35" s="97"/>
      <c r="P35" s="98">
        <f>P34</f>
        <v>0</v>
      </c>
      <c r="Q35" s="99">
        <f>R35+T35</f>
        <v>50</v>
      </c>
      <c r="R35" s="97">
        <f>SUM(R34)</f>
        <v>50</v>
      </c>
      <c r="S35" s="97"/>
      <c r="T35" s="31">
        <f>T34</f>
        <v>0</v>
      </c>
      <c r="U35" s="99">
        <f>V35+X35</f>
        <v>0</v>
      </c>
      <c r="V35" s="97">
        <f>SUM(V34)</f>
        <v>0</v>
      </c>
      <c r="W35" s="97"/>
      <c r="X35" s="31">
        <f>X34</f>
        <v>0</v>
      </c>
    </row>
    <row r="36" spans="1:24" ht="23.7" customHeight="1" x14ac:dyDescent="0.2">
      <c r="A36" s="493">
        <v>1</v>
      </c>
      <c r="B36" s="419">
        <v>2</v>
      </c>
      <c r="C36" s="407">
        <v>4</v>
      </c>
      <c r="D36" s="445" t="s">
        <v>56</v>
      </c>
      <c r="E36" s="359" t="s">
        <v>48</v>
      </c>
      <c r="F36" s="417" t="s">
        <v>33</v>
      </c>
      <c r="G36" s="492" t="s">
        <v>57</v>
      </c>
      <c r="H36" s="34" t="s">
        <v>29</v>
      </c>
      <c r="I36" s="100">
        <f>SUM(J36,L36)</f>
        <v>77.2</v>
      </c>
      <c r="J36" s="101"/>
      <c r="K36" s="101"/>
      <c r="L36" s="102">
        <v>77.2</v>
      </c>
      <c r="M36" s="100">
        <f>SUM(N36,P36)</f>
        <v>25.6</v>
      </c>
      <c r="N36" s="101"/>
      <c r="O36" s="101"/>
      <c r="P36" s="102">
        <v>25.6</v>
      </c>
      <c r="Q36" s="100"/>
      <c r="R36" s="101"/>
      <c r="S36" s="36"/>
      <c r="T36" s="37"/>
      <c r="U36" s="100"/>
      <c r="V36" s="101"/>
      <c r="W36" s="36"/>
      <c r="X36" s="37"/>
    </row>
    <row r="37" spans="1:24" ht="23.7" customHeight="1" x14ac:dyDescent="0.2">
      <c r="A37" s="497"/>
      <c r="B37" s="420"/>
      <c r="C37" s="422"/>
      <c r="D37" s="446"/>
      <c r="E37" s="359"/>
      <c r="F37" s="417"/>
      <c r="G37" s="492"/>
      <c r="H37" s="103" t="s">
        <v>50</v>
      </c>
      <c r="I37" s="104">
        <v>45.7</v>
      </c>
      <c r="J37" s="105"/>
      <c r="K37" s="105"/>
      <c r="L37" s="106">
        <v>45.7</v>
      </c>
      <c r="M37" s="107"/>
      <c r="N37" s="108"/>
      <c r="O37" s="108"/>
      <c r="P37" s="109"/>
      <c r="Q37" s="107"/>
      <c r="R37" s="108"/>
      <c r="S37" s="86"/>
      <c r="T37" s="87"/>
      <c r="U37" s="107"/>
      <c r="V37" s="108"/>
      <c r="W37" s="86"/>
      <c r="X37" s="87"/>
    </row>
    <row r="38" spans="1:24" ht="23.7" customHeight="1" thickBot="1" x14ac:dyDescent="0.25">
      <c r="A38" s="497"/>
      <c r="B38" s="420"/>
      <c r="C38" s="422"/>
      <c r="D38" s="446"/>
      <c r="E38" s="359"/>
      <c r="F38" s="417"/>
      <c r="G38" s="492"/>
      <c r="H38" s="38" t="s">
        <v>53</v>
      </c>
      <c r="I38" s="110">
        <v>394.3</v>
      </c>
      <c r="J38" s="111"/>
      <c r="K38" s="111"/>
      <c r="L38" s="112">
        <v>394.3</v>
      </c>
      <c r="M38" s="113">
        <f>SUM(N38,P38)</f>
        <v>0</v>
      </c>
      <c r="N38" s="114"/>
      <c r="O38" s="114"/>
      <c r="P38" s="115"/>
      <c r="Q38" s="113"/>
      <c r="R38" s="114"/>
      <c r="S38" s="40"/>
      <c r="T38" s="41"/>
      <c r="U38" s="113"/>
      <c r="V38" s="114"/>
      <c r="W38" s="40"/>
      <c r="X38" s="41"/>
    </row>
    <row r="39" spans="1:24" ht="27.6" customHeight="1" thickBot="1" x14ac:dyDescent="0.25">
      <c r="A39" s="494"/>
      <c r="B39" s="421"/>
      <c r="C39" s="422"/>
      <c r="D39" s="447"/>
      <c r="E39" s="360"/>
      <c r="F39" s="380" t="s">
        <v>30</v>
      </c>
      <c r="G39" s="381"/>
      <c r="H39" s="382"/>
      <c r="I39" s="116">
        <f>SUM(J39,L39)</f>
        <v>517.20000000000005</v>
      </c>
      <c r="J39" s="117"/>
      <c r="K39" s="117">
        <f>K36+K38</f>
        <v>0</v>
      </c>
      <c r="L39" s="70">
        <f>L36+L38+L37</f>
        <v>517.20000000000005</v>
      </c>
      <c r="M39" s="116">
        <f>SUM(N39,P39)</f>
        <v>25.6</v>
      </c>
      <c r="N39" s="117"/>
      <c r="O39" s="117"/>
      <c r="P39" s="98">
        <f>P36</f>
        <v>25.6</v>
      </c>
      <c r="Q39" s="118"/>
      <c r="R39" s="69"/>
      <c r="S39" s="69"/>
      <c r="T39" s="117"/>
      <c r="U39" s="32"/>
      <c r="V39" s="69"/>
      <c r="W39" s="69"/>
      <c r="X39" s="70"/>
    </row>
    <row r="40" spans="1:24" ht="28.5" customHeight="1" thickBot="1" x14ac:dyDescent="0.25">
      <c r="A40" s="493">
        <v>1</v>
      </c>
      <c r="B40" s="419">
        <v>2</v>
      </c>
      <c r="C40" s="495">
        <v>5</v>
      </c>
      <c r="D40" s="445" t="s">
        <v>58</v>
      </c>
      <c r="E40" s="359" t="s">
        <v>48</v>
      </c>
      <c r="F40" s="119" t="s">
        <v>33</v>
      </c>
      <c r="G40" s="20" t="s">
        <v>59</v>
      </c>
      <c r="H40" s="120" t="s">
        <v>29</v>
      </c>
      <c r="I40" s="28">
        <f>J40+L40</f>
        <v>80.3</v>
      </c>
      <c r="J40" s="47"/>
      <c r="K40" s="47"/>
      <c r="L40" s="94">
        <v>80.3</v>
      </c>
      <c r="M40" s="121">
        <v>4.0999999999999996</v>
      </c>
      <c r="N40" s="47"/>
      <c r="O40" s="47"/>
      <c r="P40" s="46">
        <v>4.0999999999999996</v>
      </c>
      <c r="Q40" s="122"/>
      <c r="R40" s="123"/>
      <c r="S40" s="123"/>
      <c r="T40" s="124"/>
      <c r="U40" s="122"/>
      <c r="V40" s="123"/>
      <c r="W40" s="123"/>
      <c r="X40" s="124"/>
    </row>
    <row r="41" spans="1:24" ht="27.75" customHeight="1" thickBot="1" x14ac:dyDescent="0.25">
      <c r="A41" s="494"/>
      <c r="B41" s="421"/>
      <c r="C41" s="496"/>
      <c r="D41" s="447"/>
      <c r="E41" s="360"/>
      <c r="F41" s="380" t="s">
        <v>30</v>
      </c>
      <c r="G41" s="381"/>
      <c r="H41" s="382"/>
      <c r="I41" s="96">
        <f>J41+L41</f>
        <v>80.3</v>
      </c>
      <c r="J41" s="125"/>
      <c r="K41" s="125"/>
      <c r="L41" s="98">
        <f>L40</f>
        <v>80.3</v>
      </c>
      <c r="M41" s="96">
        <f t="shared" ref="M41" si="21">SUM(N41,P41)</f>
        <v>4.0999999999999996</v>
      </c>
      <c r="N41" s="125"/>
      <c r="O41" s="125"/>
      <c r="P41" s="98">
        <f>SUM(P40)</f>
        <v>4.0999999999999996</v>
      </c>
      <c r="Q41" s="99"/>
      <c r="R41" s="97"/>
      <c r="S41" s="97"/>
      <c r="T41" s="98"/>
      <c r="U41" s="99"/>
      <c r="V41" s="97"/>
      <c r="W41" s="97"/>
      <c r="X41" s="98"/>
    </row>
    <row r="42" spans="1:24" ht="30" customHeight="1" thickBot="1" x14ac:dyDescent="0.25">
      <c r="A42" s="478">
        <v>1</v>
      </c>
      <c r="B42" s="480">
        <v>2</v>
      </c>
      <c r="C42" s="377">
        <v>6</v>
      </c>
      <c r="D42" s="486" t="s">
        <v>60</v>
      </c>
      <c r="E42" s="377" t="s">
        <v>26</v>
      </c>
      <c r="F42" s="119" t="s">
        <v>33</v>
      </c>
      <c r="G42" s="126" t="s">
        <v>61</v>
      </c>
      <c r="H42" s="127" t="s">
        <v>29</v>
      </c>
      <c r="I42" s="95">
        <f t="shared" ref="I42:I53" si="22">J42+L42</f>
        <v>0</v>
      </c>
      <c r="J42" s="47"/>
      <c r="K42" s="47"/>
      <c r="L42" s="46">
        <v>0</v>
      </c>
      <c r="M42" s="95">
        <f t="shared" ref="M42:M53" si="23">N42+P42</f>
        <v>50</v>
      </c>
      <c r="N42" s="47"/>
      <c r="O42" s="47"/>
      <c r="P42" s="46">
        <v>50</v>
      </c>
      <c r="Q42" s="95">
        <v>50</v>
      </c>
      <c r="R42" s="47"/>
      <c r="S42" s="47"/>
      <c r="T42" s="46">
        <v>50</v>
      </c>
      <c r="U42" s="95"/>
      <c r="V42" s="47"/>
      <c r="W42" s="47"/>
      <c r="X42" s="46"/>
    </row>
    <row r="43" spans="1:24" ht="28.5" customHeight="1" thickBot="1" x14ac:dyDescent="0.25">
      <c r="A43" s="478"/>
      <c r="B43" s="480"/>
      <c r="C43" s="377"/>
      <c r="D43" s="486"/>
      <c r="E43" s="383"/>
      <c r="F43" s="487" t="s">
        <v>30</v>
      </c>
      <c r="G43" s="488"/>
      <c r="H43" s="489"/>
      <c r="I43" s="128">
        <f t="shared" si="22"/>
        <v>0</v>
      </c>
      <c r="J43" s="129"/>
      <c r="K43" s="129"/>
      <c r="L43" s="130">
        <f>L42</f>
        <v>0</v>
      </c>
      <c r="M43" s="128">
        <f t="shared" si="23"/>
        <v>50</v>
      </c>
      <c r="N43" s="129"/>
      <c r="O43" s="129"/>
      <c r="P43" s="130">
        <f>P42</f>
        <v>50</v>
      </c>
      <c r="Q43" s="128">
        <f t="shared" ref="Q43" si="24">R43+T43</f>
        <v>50</v>
      </c>
      <c r="R43" s="129"/>
      <c r="S43" s="129"/>
      <c r="T43" s="130">
        <f>T42</f>
        <v>50</v>
      </c>
      <c r="U43" s="128"/>
      <c r="V43" s="129"/>
      <c r="W43" s="129"/>
      <c r="X43" s="130"/>
    </row>
    <row r="44" spans="1:24" ht="30" customHeight="1" thickBot="1" x14ac:dyDescent="0.25">
      <c r="A44" s="478">
        <v>1</v>
      </c>
      <c r="B44" s="480">
        <v>2</v>
      </c>
      <c r="C44" s="377">
        <v>7</v>
      </c>
      <c r="D44" s="486" t="s">
        <v>62</v>
      </c>
      <c r="E44" s="377" t="s">
        <v>63</v>
      </c>
      <c r="F44" s="126" t="s">
        <v>64</v>
      </c>
      <c r="G44" s="126" t="s">
        <v>65</v>
      </c>
      <c r="H44" s="127" t="s">
        <v>29</v>
      </c>
      <c r="I44" s="95">
        <f t="shared" si="22"/>
        <v>48.4</v>
      </c>
      <c r="J44" s="47">
        <v>48.4</v>
      </c>
      <c r="K44" s="47"/>
      <c r="L44" s="46"/>
      <c r="M44" s="95">
        <f t="shared" si="23"/>
        <v>0</v>
      </c>
      <c r="N44" s="47">
        <v>0</v>
      </c>
      <c r="O44" s="47"/>
      <c r="P44" s="46"/>
      <c r="Q44" s="95"/>
      <c r="R44" s="47"/>
      <c r="S44" s="47"/>
      <c r="T44" s="46"/>
      <c r="U44" s="95"/>
      <c r="V44" s="47"/>
      <c r="W44" s="47"/>
      <c r="X44" s="46"/>
    </row>
    <row r="45" spans="1:24" ht="28.5" customHeight="1" thickBot="1" x14ac:dyDescent="0.25">
      <c r="A45" s="478"/>
      <c r="B45" s="480"/>
      <c r="C45" s="377"/>
      <c r="D45" s="486"/>
      <c r="E45" s="383"/>
      <c r="F45" s="487" t="s">
        <v>30</v>
      </c>
      <c r="G45" s="488"/>
      <c r="H45" s="489"/>
      <c r="I45" s="128">
        <f t="shared" si="22"/>
        <v>48.4</v>
      </c>
      <c r="J45" s="129">
        <f>J44</f>
        <v>48.4</v>
      </c>
      <c r="K45" s="129"/>
      <c r="L45" s="130">
        <f>L44</f>
        <v>0</v>
      </c>
      <c r="M45" s="128">
        <f t="shared" si="23"/>
        <v>0</v>
      </c>
      <c r="N45" s="129">
        <v>0</v>
      </c>
      <c r="O45" s="129"/>
      <c r="P45" s="130">
        <f>P44</f>
        <v>0</v>
      </c>
      <c r="Q45" s="128"/>
      <c r="R45" s="129"/>
      <c r="S45" s="129"/>
      <c r="T45" s="130"/>
      <c r="U45" s="128"/>
      <c r="V45" s="129"/>
      <c r="W45" s="129"/>
      <c r="X45" s="130"/>
    </row>
    <row r="46" spans="1:24" ht="32.700000000000003" customHeight="1" thickBot="1" x14ac:dyDescent="0.25">
      <c r="A46" s="478">
        <v>1</v>
      </c>
      <c r="B46" s="480">
        <v>2</v>
      </c>
      <c r="C46" s="377">
        <v>8</v>
      </c>
      <c r="D46" s="490" t="s">
        <v>66</v>
      </c>
      <c r="E46" s="377">
        <v>9</v>
      </c>
      <c r="F46" s="126" t="s">
        <v>33</v>
      </c>
      <c r="G46" s="126" t="s">
        <v>67</v>
      </c>
      <c r="H46" s="127" t="s">
        <v>29</v>
      </c>
      <c r="I46" s="95">
        <f t="shared" si="22"/>
        <v>0</v>
      </c>
      <c r="J46" s="47"/>
      <c r="K46" s="47"/>
      <c r="L46" s="46"/>
      <c r="M46" s="131">
        <f t="shared" si="23"/>
        <v>50</v>
      </c>
      <c r="N46" s="93"/>
      <c r="O46" s="93"/>
      <c r="P46" s="132">
        <v>50</v>
      </c>
      <c r="Q46" s="95"/>
      <c r="R46" s="47"/>
      <c r="S46" s="47"/>
      <c r="T46" s="46"/>
      <c r="U46" s="95"/>
      <c r="V46" s="47"/>
      <c r="W46" s="47"/>
      <c r="X46" s="46"/>
    </row>
    <row r="47" spans="1:24" ht="34.200000000000003" customHeight="1" thickBot="1" x14ac:dyDescent="0.25">
      <c r="A47" s="478"/>
      <c r="B47" s="480"/>
      <c r="C47" s="377"/>
      <c r="D47" s="491"/>
      <c r="E47" s="383"/>
      <c r="F47" s="487" t="s">
        <v>30</v>
      </c>
      <c r="G47" s="488"/>
      <c r="H47" s="489"/>
      <c r="I47" s="128">
        <f t="shared" si="22"/>
        <v>0</v>
      </c>
      <c r="J47" s="129"/>
      <c r="K47" s="129"/>
      <c r="L47" s="130">
        <f>L46</f>
        <v>0</v>
      </c>
      <c r="M47" s="128">
        <f t="shared" si="23"/>
        <v>50</v>
      </c>
      <c r="N47" s="129"/>
      <c r="O47" s="129"/>
      <c r="P47" s="130">
        <f>P46</f>
        <v>50</v>
      </c>
      <c r="Q47" s="128"/>
      <c r="R47" s="129"/>
      <c r="S47" s="129"/>
      <c r="T47" s="130"/>
      <c r="U47" s="128"/>
      <c r="V47" s="129"/>
      <c r="W47" s="129"/>
      <c r="X47" s="130"/>
    </row>
    <row r="48" spans="1:24" ht="30" customHeight="1" thickBot="1" x14ac:dyDescent="0.25">
      <c r="A48" s="477">
        <v>1</v>
      </c>
      <c r="B48" s="479">
        <v>2</v>
      </c>
      <c r="C48" s="366">
        <v>9</v>
      </c>
      <c r="D48" s="485" t="s">
        <v>68</v>
      </c>
      <c r="E48" s="366">
        <v>9</v>
      </c>
      <c r="F48" s="126" t="s">
        <v>33</v>
      </c>
      <c r="G48" s="133" t="s">
        <v>69</v>
      </c>
      <c r="H48" s="127" t="s">
        <v>29</v>
      </c>
      <c r="I48" s="95">
        <f t="shared" si="22"/>
        <v>0</v>
      </c>
      <c r="J48" s="47"/>
      <c r="K48" s="47"/>
      <c r="L48" s="46"/>
      <c r="M48" s="95">
        <f t="shared" si="23"/>
        <v>85</v>
      </c>
      <c r="N48" s="47">
        <v>85</v>
      </c>
      <c r="O48" s="47"/>
      <c r="P48" s="46"/>
      <c r="Q48" s="95">
        <v>85</v>
      </c>
      <c r="R48" s="47">
        <v>85</v>
      </c>
      <c r="S48" s="47"/>
      <c r="T48" s="46"/>
      <c r="U48" s="95">
        <v>85</v>
      </c>
      <c r="V48" s="47">
        <v>85</v>
      </c>
      <c r="W48" s="47"/>
      <c r="X48" s="46"/>
    </row>
    <row r="49" spans="1:24" ht="51" customHeight="1" thickBot="1" x14ac:dyDescent="0.25">
      <c r="A49" s="478"/>
      <c r="B49" s="480"/>
      <c r="C49" s="377"/>
      <c r="D49" s="486"/>
      <c r="E49" s="383"/>
      <c r="F49" s="487" t="s">
        <v>30</v>
      </c>
      <c r="G49" s="488"/>
      <c r="H49" s="489"/>
      <c r="I49" s="128">
        <f t="shared" si="22"/>
        <v>0</v>
      </c>
      <c r="J49" s="129">
        <f>J48</f>
        <v>0</v>
      </c>
      <c r="K49" s="129"/>
      <c r="L49" s="130">
        <f>L48</f>
        <v>0</v>
      </c>
      <c r="M49" s="128">
        <f t="shared" si="23"/>
        <v>85</v>
      </c>
      <c r="N49" s="129">
        <v>85</v>
      </c>
      <c r="O49" s="129"/>
      <c r="P49" s="130">
        <f>P48</f>
        <v>0</v>
      </c>
      <c r="Q49" s="128">
        <v>85</v>
      </c>
      <c r="R49" s="129">
        <v>85</v>
      </c>
      <c r="S49" s="129"/>
      <c r="T49" s="130"/>
      <c r="U49" s="128">
        <v>85</v>
      </c>
      <c r="V49" s="129">
        <v>85</v>
      </c>
      <c r="W49" s="129"/>
      <c r="X49" s="130"/>
    </row>
    <row r="50" spans="1:24" ht="25.2" customHeight="1" x14ac:dyDescent="0.2">
      <c r="A50" s="477">
        <v>1</v>
      </c>
      <c r="B50" s="479">
        <v>2</v>
      </c>
      <c r="C50" s="481">
        <v>10</v>
      </c>
      <c r="D50" s="409" t="s">
        <v>70</v>
      </c>
      <c r="E50" s="481">
        <v>9</v>
      </c>
      <c r="F50" s="460" t="s">
        <v>33</v>
      </c>
      <c r="G50" s="460" t="s">
        <v>71</v>
      </c>
      <c r="H50" s="134" t="s">
        <v>29</v>
      </c>
      <c r="I50" s="135"/>
      <c r="J50" s="136"/>
      <c r="K50" s="136"/>
      <c r="L50" s="76"/>
      <c r="M50" s="135">
        <v>250</v>
      </c>
      <c r="N50" s="136"/>
      <c r="O50" s="136"/>
      <c r="P50" s="137">
        <v>250</v>
      </c>
      <c r="Q50" s="138">
        <v>500</v>
      </c>
      <c r="R50" s="139"/>
      <c r="S50" s="139"/>
      <c r="T50" s="137">
        <v>500</v>
      </c>
      <c r="U50" s="74"/>
      <c r="V50" s="136"/>
      <c r="W50" s="136"/>
      <c r="X50" s="76"/>
    </row>
    <row r="51" spans="1:24" ht="16.95" customHeight="1" thickBot="1" x14ac:dyDescent="0.25">
      <c r="A51" s="477"/>
      <c r="B51" s="479"/>
      <c r="C51" s="330"/>
      <c r="D51" s="424"/>
      <c r="E51" s="483"/>
      <c r="F51" s="461"/>
      <c r="G51" s="461"/>
      <c r="H51" s="140" t="s">
        <v>53</v>
      </c>
      <c r="I51" s="141"/>
      <c r="J51" s="142"/>
      <c r="K51" s="142"/>
      <c r="L51" s="143"/>
      <c r="M51" s="141">
        <v>300</v>
      </c>
      <c r="N51" s="142"/>
      <c r="O51" s="142"/>
      <c r="P51" s="66">
        <v>300</v>
      </c>
      <c r="Q51" s="144"/>
      <c r="R51" s="142"/>
      <c r="S51" s="142"/>
      <c r="T51" s="143"/>
      <c r="U51" s="144"/>
      <c r="V51" s="142"/>
      <c r="W51" s="142"/>
      <c r="X51" s="143"/>
    </row>
    <row r="52" spans="1:24" ht="27.75" customHeight="1" thickBot="1" x14ac:dyDescent="0.25">
      <c r="A52" s="478"/>
      <c r="B52" s="480"/>
      <c r="C52" s="482"/>
      <c r="D52" s="424"/>
      <c r="E52" s="483"/>
      <c r="F52" s="462" t="s">
        <v>30</v>
      </c>
      <c r="G52" s="463"/>
      <c r="H52" s="464"/>
      <c r="I52" s="145"/>
      <c r="J52" s="146"/>
      <c r="K52" s="146"/>
      <c r="L52" s="146"/>
      <c r="M52" s="147">
        <f>N52+P52</f>
        <v>550</v>
      </c>
      <c r="N52" s="146"/>
      <c r="O52" s="146"/>
      <c r="P52" s="130">
        <f>P50+P51</f>
        <v>550</v>
      </c>
      <c r="Q52" s="148">
        <v>500</v>
      </c>
      <c r="R52" s="146"/>
      <c r="S52" s="146"/>
      <c r="T52" s="130">
        <v>500</v>
      </c>
      <c r="U52" s="148"/>
      <c r="V52" s="146"/>
      <c r="W52" s="146"/>
      <c r="X52" s="130"/>
    </row>
    <row r="53" spans="1:24" s="155" customFormat="1" ht="12.75" customHeight="1" thickBot="1" x14ac:dyDescent="0.25">
      <c r="A53" s="149">
        <v>1</v>
      </c>
      <c r="B53" s="150">
        <v>2</v>
      </c>
      <c r="C53" s="465" t="s">
        <v>45</v>
      </c>
      <c r="D53" s="466"/>
      <c r="E53" s="466"/>
      <c r="F53" s="466"/>
      <c r="G53" s="466"/>
      <c r="H53" s="467"/>
      <c r="I53" s="151">
        <f t="shared" si="22"/>
        <v>872.69999999999993</v>
      </c>
      <c r="J53" s="152">
        <f>SUM(J52,J49,J47,J45,J43,J41,J39,J35,J33,J29)</f>
        <v>105.5</v>
      </c>
      <c r="K53" s="152">
        <f t="shared" ref="K53:L53" si="25">SUM(K52,K49,K47,K45,K43,K41,K39,K35,K33,K29)</f>
        <v>0</v>
      </c>
      <c r="L53" s="152">
        <f t="shared" si="25"/>
        <v>767.19999999999993</v>
      </c>
      <c r="M53" s="151">
        <f t="shared" si="23"/>
        <v>1585</v>
      </c>
      <c r="N53" s="152">
        <f>SUM(N52,N49,N47,N45,N43,N41,N39,N35,N33,N29)</f>
        <v>127.9</v>
      </c>
      <c r="O53" s="152">
        <f t="shared" ref="O53:P53" si="26">SUM(O52,O49,O47,O45,O43,O41,O39,O35,O33,O29)</f>
        <v>0</v>
      </c>
      <c r="P53" s="152">
        <f t="shared" si="26"/>
        <v>1457.1</v>
      </c>
      <c r="Q53" s="153">
        <f>R53+T53</f>
        <v>1065</v>
      </c>
      <c r="R53" s="152">
        <f>SUM(R52,R49,R47,R45,R43,R41,R39,R35,R33,R29)</f>
        <v>135</v>
      </c>
      <c r="S53" s="152">
        <f t="shared" ref="S53:T53" si="27">SUM(S52,S49,S47,S45,S43,S41,S39,S35,S33,S29)</f>
        <v>0</v>
      </c>
      <c r="T53" s="152">
        <f t="shared" si="27"/>
        <v>930</v>
      </c>
      <c r="U53" s="153">
        <f>V53+X53</f>
        <v>85</v>
      </c>
      <c r="V53" s="152">
        <f>SUM(V52,V49,V47,V45,V43,V41,V39,V35,V33,V29)</f>
        <v>85</v>
      </c>
      <c r="W53" s="152">
        <f t="shared" ref="W53:X53" si="28">SUM(W52,W49,W47,W45,W43,W41,W39,W35,W33,W29)</f>
        <v>0</v>
      </c>
      <c r="X53" s="154">
        <f t="shared" si="28"/>
        <v>0</v>
      </c>
    </row>
    <row r="54" spans="1:24" s="155" customFormat="1" ht="12.75" customHeight="1" thickBot="1" x14ac:dyDescent="0.25">
      <c r="A54" s="156">
        <v>1</v>
      </c>
      <c r="B54" s="468" t="s">
        <v>72</v>
      </c>
      <c r="C54" s="469"/>
      <c r="D54" s="469"/>
      <c r="E54" s="469"/>
      <c r="F54" s="469"/>
      <c r="G54" s="469"/>
      <c r="H54" s="470"/>
      <c r="I54" s="157">
        <f>SUM(J54,L54)</f>
        <v>3474.8999999999996</v>
      </c>
      <c r="J54" s="158">
        <f>J25+J53</f>
        <v>105.5</v>
      </c>
      <c r="K54" s="158">
        <f t="shared" ref="K54:L54" si="29">K25+K53</f>
        <v>0</v>
      </c>
      <c r="L54" s="158">
        <f t="shared" si="29"/>
        <v>3369.3999999999996</v>
      </c>
      <c r="M54" s="157">
        <f>SUM(N54,P54)</f>
        <v>4919.3999999999996</v>
      </c>
      <c r="N54" s="158">
        <f>N25+N53</f>
        <v>127.9</v>
      </c>
      <c r="O54" s="158">
        <f t="shared" ref="O54:P54" si="30">O25+O53</f>
        <v>0</v>
      </c>
      <c r="P54" s="158">
        <f t="shared" si="30"/>
        <v>4791.5</v>
      </c>
      <c r="Q54" s="157">
        <f>SUM(R54,T54)</f>
        <v>6742</v>
      </c>
      <c r="R54" s="158">
        <f>R25+R53</f>
        <v>135</v>
      </c>
      <c r="S54" s="158">
        <f t="shared" ref="S54:T54" si="31">S25+S53</f>
        <v>0</v>
      </c>
      <c r="T54" s="158">
        <f t="shared" si="31"/>
        <v>6607</v>
      </c>
      <c r="U54" s="157">
        <f>SUM(V54,X54)</f>
        <v>4073</v>
      </c>
      <c r="V54" s="158">
        <f>V25+V53</f>
        <v>85</v>
      </c>
      <c r="W54" s="158">
        <f t="shared" ref="W54:X54" si="32">W25+W53</f>
        <v>0</v>
      </c>
      <c r="X54" s="159">
        <f t="shared" si="32"/>
        <v>3988</v>
      </c>
    </row>
    <row r="55" spans="1:24" ht="15.75" customHeight="1" thickBot="1" x14ac:dyDescent="0.25">
      <c r="A55" s="160">
        <v>2</v>
      </c>
      <c r="B55" s="471" t="s">
        <v>73</v>
      </c>
      <c r="C55" s="472"/>
      <c r="D55" s="472"/>
      <c r="E55" s="472"/>
      <c r="F55" s="472"/>
      <c r="G55" s="472"/>
      <c r="H55" s="472"/>
      <c r="I55" s="472"/>
      <c r="J55" s="472"/>
      <c r="K55" s="472"/>
      <c r="L55" s="472"/>
      <c r="M55" s="472"/>
      <c r="N55" s="472"/>
      <c r="O55" s="472"/>
      <c r="P55" s="472"/>
      <c r="Q55" s="472"/>
      <c r="R55" s="472"/>
      <c r="S55" s="472"/>
      <c r="T55" s="472"/>
      <c r="U55" s="472"/>
      <c r="V55" s="472"/>
      <c r="W55" s="472"/>
      <c r="X55" s="473"/>
    </row>
    <row r="56" spans="1:24" ht="13.5" customHeight="1" thickBot="1" x14ac:dyDescent="0.25">
      <c r="A56" s="161">
        <v>2</v>
      </c>
      <c r="B56" s="162">
        <v>1</v>
      </c>
      <c r="C56" s="474" t="s">
        <v>74</v>
      </c>
      <c r="D56" s="475"/>
      <c r="E56" s="475"/>
      <c r="F56" s="475"/>
      <c r="G56" s="475"/>
      <c r="H56" s="475"/>
      <c r="I56" s="475"/>
      <c r="J56" s="475"/>
      <c r="K56" s="475"/>
      <c r="L56" s="475"/>
      <c r="M56" s="475"/>
      <c r="N56" s="475"/>
      <c r="O56" s="475"/>
      <c r="P56" s="475"/>
      <c r="Q56" s="475"/>
      <c r="R56" s="475"/>
      <c r="S56" s="475"/>
      <c r="T56" s="475"/>
      <c r="U56" s="475"/>
      <c r="V56" s="475"/>
      <c r="W56" s="475"/>
      <c r="X56" s="476"/>
    </row>
    <row r="57" spans="1:24" ht="24" customHeight="1" x14ac:dyDescent="0.2">
      <c r="A57" s="454">
        <v>2</v>
      </c>
      <c r="B57" s="455">
        <v>1</v>
      </c>
      <c r="C57" s="456">
        <v>1</v>
      </c>
      <c r="D57" s="447" t="s">
        <v>75</v>
      </c>
      <c r="E57" s="163" t="s">
        <v>76</v>
      </c>
      <c r="F57" s="426" t="s">
        <v>77</v>
      </c>
      <c r="G57" s="426" t="s">
        <v>78</v>
      </c>
      <c r="H57" s="172" t="s">
        <v>29</v>
      </c>
      <c r="I57" s="320"/>
      <c r="J57" s="164"/>
      <c r="K57" s="164"/>
      <c r="L57" s="166"/>
      <c r="M57" s="74">
        <f t="shared" ref="M57:M59" si="33">SUM(N57,P57)</f>
        <v>0</v>
      </c>
      <c r="N57" s="75">
        <f>20-20</f>
        <v>0</v>
      </c>
      <c r="O57" s="75"/>
      <c r="P57" s="76"/>
      <c r="Q57" s="74">
        <f t="shared" ref="Q57:Q59" si="34">SUM(R57,T57)</f>
        <v>20</v>
      </c>
      <c r="R57" s="181">
        <v>20</v>
      </c>
      <c r="S57" s="75"/>
      <c r="T57" s="76"/>
      <c r="U57" s="74">
        <f t="shared" ref="U57:U59" si="35">SUM(V57,X57)</f>
        <v>20</v>
      </c>
      <c r="V57" s="75">
        <v>20</v>
      </c>
      <c r="W57" s="75"/>
      <c r="X57" s="76"/>
    </row>
    <row r="58" spans="1:24" ht="24" customHeight="1" thickBot="1" x14ac:dyDescent="0.25">
      <c r="A58" s="454"/>
      <c r="B58" s="455"/>
      <c r="C58" s="456"/>
      <c r="D58" s="447"/>
      <c r="E58" s="448" t="s">
        <v>155</v>
      </c>
      <c r="F58" s="484"/>
      <c r="G58" s="484"/>
      <c r="H58" s="322" t="s">
        <v>29</v>
      </c>
      <c r="I58" s="321"/>
      <c r="J58" s="181"/>
      <c r="K58" s="181"/>
      <c r="L58" s="180"/>
      <c r="M58" s="197">
        <f t="shared" si="33"/>
        <v>20</v>
      </c>
      <c r="N58" s="318">
        <v>20</v>
      </c>
      <c r="O58" s="181"/>
      <c r="P58" s="180"/>
      <c r="Q58" s="144"/>
      <c r="R58" s="319"/>
      <c r="S58" s="318"/>
      <c r="T58" s="143"/>
      <c r="U58" s="144"/>
      <c r="V58" s="318"/>
      <c r="W58" s="318"/>
      <c r="X58" s="143"/>
    </row>
    <row r="59" spans="1:24" ht="15" customHeight="1" thickBot="1" x14ac:dyDescent="0.25">
      <c r="A59" s="454"/>
      <c r="B59" s="455"/>
      <c r="C59" s="444"/>
      <c r="D59" s="391"/>
      <c r="E59" s="450"/>
      <c r="F59" s="457" t="s">
        <v>30</v>
      </c>
      <c r="G59" s="458"/>
      <c r="H59" s="459"/>
      <c r="I59" s="147"/>
      <c r="J59" s="168"/>
      <c r="K59" s="168"/>
      <c r="L59" s="169"/>
      <c r="M59" s="171">
        <f t="shared" si="33"/>
        <v>20</v>
      </c>
      <c r="N59" s="168">
        <f>SUM(N57:N58)</f>
        <v>20</v>
      </c>
      <c r="O59" s="168"/>
      <c r="P59" s="170">
        <f>P57+P58</f>
        <v>0</v>
      </c>
      <c r="Q59" s="171">
        <f t="shared" si="34"/>
        <v>20</v>
      </c>
      <c r="R59" s="168">
        <f>SUM(R57)</f>
        <v>20</v>
      </c>
      <c r="S59" s="168"/>
      <c r="T59" s="169"/>
      <c r="U59" s="171">
        <f t="shared" si="35"/>
        <v>20</v>
      </c>
      <c r="V59" s="168">
        <f>SUM(V57)</f>
        <v>20</v>
      </c>
      <c r="W59" s="168"/>
      <c r="X59" s="169"/>
    </row>
    <row r="60" spans="1:24" ht="21.75" customHeight="1" x14ac:dyDescent="0.2">
      <c r="A60" s="438">
        <v>2</v>
      </c>
      <c r="B60" s="441">
        <v>1</v>
      </c>
      <c r="C60" s="444">
        <v>2</v>
      </c>
      <c r="D60" s="445" t="s">
        <v>79</v>
      </c>
      <c r="E60" s="448" t="s">
        <v>48</v>
      </c>
      <c r="F60" s="451" t="s">
        <v>64</v>
      </c>
      <c r="G60" s="426" t="s">
        <v>80</v>
      </c>
      <c r="H60" s="172" t="s">
        <v>81</v>
      </c>
      <c r="I60" s="135">
        <v>11.9</v>
      </c>
      <c r="J60" s="136">
        <v>8.4</v>
      </c>
      <c r="K60" s="75">
        <v>10</v>
      </c>
      <c r="L60" s="173">
        <v>3.5</v>
      </c>
      <c r="M60" s="135"/>
      <c r="N60" s="136"/>
      <c r="O60" s="75"/>
      <c r="P60" s="76"/>
      <c r="Q60" s="174"/>
      <c r="R60" s="164"/>
      <c r="S60" s="164"/>
      <c r="T60" s="165"/>
      <c r="U60" s="174"/>
      <c r="V60" s="164"/>
      <c r="W60" s="164"/>
      <c r="X60" s="165"/>
    </row>
    <row r="61" spans="1:24" ht="24" customHeight="1" x14ac:dyDescent="0.2">
      <c r="A61" s="439"/>
      <c r="B61" s="442"/>
      <c r="C61" s="444"/>
      <c r="D61" s="446"/>
      <c r="E61" s="449"/>
      <c r="F61" s="452"/>
      <c r="G61" s="427"/>
      <c r="H61" s="175" t="s">
        <v>29</v>
      </c>
      <c r="I61" s="176"/>
      <c r="J61" s="166"/>
      <c r="K61" s="164"/>
      <c r="L61" s="177"/>
      <c r="M61" s="176"/>
      <c r="N61" s="166"/>
      <c r="O61" s="164"/>
      <c r="P61" s="165"/>
      <c r="Q61" s="178"/>
      <c r="R61" s="89"/>
      <c r="S61" s="89"/>
      <c r="T61" s="90"/>
      <c r="U61" s="178"/>
      <c r="V61" s="89"/>
      <c r="W61" s="89"/>
      <c r="X61" s="90"/>
    </row>
    <row r="62" spans="1:24" ht="24" customHeight="1" thickBot="1" x14ac:dyDescent="0.25">
      <c r="A62" s="439"/>
      <c r="B62" s="442"/>
      <c r="C62" s="444"/>
      <c r="D62" s="446"/>
      <c r="E62" s="449"/>
      <c r="F62" s="453"/>
      <c r="G62" s="428"/>
      <c r="H62" s="38" t="s">
        <v>82</v>
      </c>
      <c r="I62" s="179"/>
      <c r="J62" s="180"/>
      <c r="K62" s="181"/>
      <c r="L62" s="182"/>
      <c r="M62" s="179"/>
      <c r="N62" s="180"/>
      <c r="O62" s="181"/>
      <c r="P62" s="24"/>
      <c r="Q62" s="183"/>
      <c r="R62" s="82"/>
      <c r="S62" s="82"/>
      <c r="T62" s="83"/>
      <c r="U62" s="183"/>
      <c r="V62" s="82"/>
      <c r="W62" s="82"/>
      <c r="X62" s="83"/>
    </row>
    <row r="63" spans="1:24" ht="22.5" customHeight="1" thickBot="1" x14ac:dyDescent="0.25">
      <c r="A63" s="440"/>
      <c r="B63" s="443"/>
      <c r="C63" s="444"/>
      <c r="D63" s="447"/>
      <c r="E63" s="450"/>
      <c r="F63" s="331" t="s">
        <v>30</v>
      </c>
      <c r="G63" s="332"/>
      <c r="H63" s="332"/>
      <c r="I63" s="167">
        <v>11.9</v>
      </c>
      <c r="J63" s="168">
        <f>SUM(J60:J62)</f>
        <v>8.4</v>
      </c>
      <c r="K63" s="168">
        <f>SUM(K60:K61)</f>
        <v>10</v>
      </c>
      <c r="L63" s="169">
        <f>SUM(L60:L61)</f>
        <v>3.5</v>
      </c>
      <c r="M63" s="167"/>
      <c r="N63" s="168"/>
      <c r="O63" s="168"/>
      <c r="P63" s="169"/>
      <c r="Q63" s="184"/>
      <c r="R63" s="168"/>
      <c r="S63" s="168"/>
      <c r="T63" s="169"/>
      <c r="U63" s="184"/>
      <c r="V63" s="168"/>
      <c r="W63" s="168"/>
      <c r="X63" s="169"/>
    </row>
    <row r="64" spans="1:24" ht="13.5" customHeight="1" thickBot="1" x14ac:dyDescent="0.25">
      <c r="A64" s="185">
        <v>2</v>
      </c>
      <c r="B64" s="186">
        <v>1</v>
      </c>
      <c r="C64" s="429" t="s">
        <v>45</v>
      </c>
      <c r="D64" s="430"/>
      <c r="E64" s="430"/>
      <c r="F64" s="430"/>
      <c r="G64" s="430"/>
      <c r="H64" s="431"/>
      <c r="I64" s="187">
        <v>11.9</v>
      </c>
      <c r="J64" s="188">
        <f>J63+J59</f>
        <v>8.4</v>
      </c>
      <c r="K64" s="188">
        <f t="shared" ref="K64:L64" si="36">K63+K59</f>
        <v>10</v>
      </c>
      <c r="L64" s="188">
        <f t="shared" si="36"/>
        <v>3.5</v>
      </c>
      <c r="M64" s="187">
        <f t="shared" ref="M64" si="37">N64+P64</f>
        <v>20</v>
      </c>
      <c r="N64" s="188">
        <f>N63+N59</f>
        <v>20</v>
      </c>
      <c r="O64" s="188">
        <f t="shared" ref="O64:P64" si="38">O63+O59</f>
        <v>0</v>
      </c>
      <c r="P64" s="188">
        <f t="shared" si="38"/>
        <v>0</v>
      </c>
      <c r="Q64" s="189">
        <f t="shared" ref="Q64" si="39">R64+T64</f>
        <v>20</v>
      </c>
      <c r="R64" s="188">
        <f>R63+R59</f>
        <v>20</v>
      </c>
      <c r="S64" s="188">
        <f t="shared" ref="S64:T64" si="40">S63+S59</f>
        <v>0</v>
      </c>
      <c r="T64" s="188">
        <f t="shared" si="40"/>
        <v>0</v>
      </c>
      <c r="U64" s="189">
        <f t="shared" ref="U64" si="41">V64+X64</f>
        <v>20</v>
      </c>
      <c r="V64" s="188">
        <f>V63+V59</f>
        <v>20</v>
      </c>
      <c r="W64" s="188">
        <f t="shared" ref="W64:X64" si="42">W63+W59</f>
        <v>0</v>
      </c>
      <c r="X64" s="190">
        <f t="shared" si="42"/>
        <v>0</v>
      </c>
    </row>
    <row r="65" spans="1:24" ht="12.75" customHeight="1" thickBot="1" x14ac:dyDescent="0.25">
      <c r="A65" s="191">
        <v>2</v>
      </c>
      <c r="B65" s="192">
        <v>2</v>
      </c>
      <c r="C65" s="432" t="s">
        <v>83</v>
      </c>
      <c r="D65" s="433"/>
      <c r="E65" s="433"/>
      <c r="F65" s="433"/>
      <c r="G65" s="433"/>
      <c r="H65" s="433"/>
      <c r="I65" s="433"/>
      <c r="J65" s="433"/>
      <c r="K65" s="433"/>
      <c r="L65" s="433"/>
      <c r="M65" s="433"/>
      <c r="N65" s="433"/>
      <c r="O65" s="433"/>
      <c r="P65" s="433"/>
      <c r="Q65" s="433"/>
      <c r="R65" s="433"/>
      <c r="S65" s="433"/>
      <c r="T65" s="433"/>
      <c r="U65" s="433"/>
      <c r="V65" s="433"/>
      <c r="W65" s="433"/>
      <c r="X65" s="434"/>
    </row>
    <row r="66" spans="1:24" ht="16.5" customHeight="1" x14ac:dyDescent="0.2">
      <c r="A66" s="399">
        <v>2</v>
      </c>
      <c r="B66" s="435">
        <v>2</v>
      </c>
      <c r="C66" s="369">
        <v>1</v>
      </c>
      <c r="D66" s="412" t="s">
        <v>84</v>
      </c>
      <c r="E66" s="436" t="s">
        <v>76</v>
      </c>
      <c r="F66" s="369" t="s">
        <v>85</v>
      </c>
      <c r="G66" s="369" t="s">
        <v>86</v>
      </c>
      <c r="H66" s="193" t="s">
        <v>87</v>
      </c>
      <c r="I66" s="194">
        <f>L66+J66</f>
        <v>293</v>
      </c>
      <c r="J66" s="195">
        <v>263.2</v>
      </c>
      <c r="K66" s="195"/>
      <c r="L66" s="196">
        <v>29.8</v>
      </c>
      <c r="M66" s="197">
        <f>N66+P66</f>
        <v>347.1</v>
      </c>
      <c r="N66" s="195">
        <f>250+67.1</f>
        <v>317.10000000000002</v>
      </c>
      <c r="O66" s="198"/>
      <c r="P66" s="199">
        <v>30</v>
      </c>
      <c r="Q66" s="200">
        <v>280</v>
      </c>
      <c r="R66" s="198">
        <v>280</v>
      </c>
      <c r="S66" s="198"/>
      <c r="T66" s="199"/>
      <c r="U66" s="200">
        <v>280</v>
      </c>
      <c r="V66" s="198">
        <v>280</v>
      </c>
      <c r="W66" s="198"/>
      <c r="X66" s="199"/>
    </row>
    <row r="67" spans="1:24" ht="16.5" customHeight="1" x14ac:dyDescent="0.2">
      <c r="A67" s="399"/>
      <c r="B67" s="435"/>
      <c r="C67" s="369"/>
      <c r="D67" s="412"/>
      <c r="E67" s="436"/>
      <c r="F67" s="369"/>
      <c r="G67" s="369"/>
      <c r="H67" s="193" t="s">
        <v>88</v>
      </c>
      <c r="I67" s="194">
        <v>3.8</v>
      </c>
      <c r="J67" s="195">
        <v>3.8</v>
      </c>
      <c r="K67" s="195"/>
      <c r="L67" s="196"/>
      <c r="M67" s="197">
        <f>N67+P67</f>
        <v>20</v>
      </c>
      <c r="N67" s="195">
        <f>15+5</f>
        <v>20</v>
      </c>
      <c r="O67" s="198"/>
      <c r="P67" s="201"/>
      <c r="Q67" s="202"/>
      <c r="R67" s="203"/>
      <c r="S67" s="203"/>
      <c r="T67" s="204"/>
      <c r="U67" s="202"/>
      <c r="V67" s="203"/>
      <c r="W67" s="203"/>
      <c r="X67" s="204"/>
    </row>
    <row r="68" spans="1:24" ht="16.5" customHeight="1" thickBot="1" x14ac:dyDescent="0.25">
      <c r="A68" s="399"/>
      <c r="B68" s="435"/>
      <c r="C68" s="369"/>
      <c r="D68" s="412"/>
      <c r="E68" s="436"/>
      <c r="F68" s="369"/>
      <c r="G68" s="369"/>
      <c r="H68" s="193" t="s">
        <v>89</v>
      </c>
      <c r="I68" s="205">
        <v>52.6</v>
      </c>
      <c r="J68" s="198">
        <v>52.6</v>
      </c>
      <c r="K68" s="198"/>
      <c r="L68" s="201"/>
      <c r="M68" s="206">
        <f>N68+P68</f>
        <v>65.400000000000006</v>
      </c>
      <c r="N68" s="207">
        <v>65.400000000000006</v>
      </c>
      <c r="O68" s="198"/>
      <c r="P68" s="201"/>
      <c r="Q68" s="208"/>
      <c r="R68" s="209"/>
      <c r="S68" s="209"/>
      <c r="T68" s="210"/>
      <c r="U68" s="208"/>
      <c r="V68" s="209"/>
      <c r="W68" s="209"/>
      <c r="X68" s="210"/>
    </row>
    <row r="69" spans="1:24" ht="18" customHeight="1" thickBot="1" x14ac:dyDescent="0.25">
      <c r="A69" s="399"/>
      <c r="B69" s="435"/>
      <c r="C69" s="370"/>
      <c r="D69" s="378"/>
      <c r="E69" s="437"/>
      <c r="F69" s="384" t="s">
        <v>30</v>
      </c>
      <c r="G69" s="385"/>
      <c r="H69" s="386"/>
      <c r="I69" s="29">
        <f t="shared" ref="I69" si="43">SUM(J69,L69)</f>
        <v>349.40000000000003</v>
      </c>
      <c r="J69" s="30">
        <f>SUM(J66:J68)</f>
        <v>319.60000000000002</v>
      </c>
      <c r="K69" s="30"/>
      <c r="L69" s="31">
        <f>SUM(L66:L68)</f>
        <v>29.8</v>
      </c>
      <c r="M69" s="29">
        <f t="shared" ref="M69" si="44">SUM(N69,P69)</f>
        <v>432.5</v>
      </c>
      <c r="N69" s="30">
        <f>SUM(N66:N68)</f>
        <v>402.5</v>
      </c>
      <c r="O69" s="30"/>
      <c r="P69" s="31">
        <f>SUM(P66:P68)</f>
        <v>30</v>
      </c>
      <c r="Q69" s="211">
        <f t="shared" ref="Q69" si="45">SUM(R69,T69)</f>
        <v>280</v>
      </c>
      <c r="R69" s="33">
        <f>SUM(R66:R68)</f>
        <v>280</v>
      </c>
      <c r="S69" s="33"/>
      <c r="T69" s="31">
        <f>SUM(T66:T68)</f>
        <v>0</v>
      </c>
      <c r="U69" s="211">
        <f t="shared" ref="U69" si="46">SUM(V69,X69)</f>
        <v>280</v>
      </c>
      <c r="V69" s="33">
        <f>SUM(V66:V68)</f>
        <v>280</v>
      </c>
      <c r="W69" s="33"/>
      <c r="X69" s="31">
        <f>SUM(X66:X68)</f>
        <v>0</v>
      </c>
    </row>
    <row r="70" spans="1:24" ht="24.75" customHeight="1" thickBot="1" x14ac:dyDescent="0.25">
      <c r="A70" s="413">
        <v>2</v>
      </c>
      <c r="B70" s="414">
        <v>2</v>
      </c>
      <c r="C70" s="415">
        <v>2</v>
      </c>
      <c r="D70" s="378" t="s">
        <v>90</v>
      </c>
      <c r="E70" s="425" t="s">
        <v>91</v>
      </c>
      <c r="F70" s="212" t="s">
        <v>64</v>
      </c>
      <c r="G70" s="119" t="s">
        <v>92</v>
      </c>
      <c r="H70" s="172" t="s">
        <v>93</v>
      </c>
      <c r="I70" s="197">
        <f>SUM(J70,L70)</f>
        <v>2100</v>
      </c>
      <c r="J70" s="75">
        <f>1800+300</f>
        <v>2100</v>
      </c>
      <c r="K70" s="75"/>
      <c r="L70" s="173">
        <v>0</v>
      </c>
      <c r="M70" s="197">
        <f>SUM(N70,P70)</f>
        <v>2060</v>
      </c>
      <c r="N70" s="75">
        <v>2060</v>
      </c>
      <c r="O70" s="75"/>
      <c r="P70" s="76">
        <v>0</v>
      </c>
      <c r="Q70" s="213">
        <v>2500</v>
      </c>
      <c r="R70" s="181">
        <v>2500</v>
      </c>
      <c r="S70" s="181"/>
      <c r="T70" s="24">
        <v>0</v>
      </c>
      <c r="U70" s="213">
        <v>2500</v>
      </c>
      <c r="V70" s="181">
        <v>2500</v>
      </c>
      <c r="W70" s="181"/>
      <c r="X70" s="24">
        <v>0</v>
      </c>
    </row>
    <row r="71" spans="1:24" ht="23.25" customHeight="1" thickBot="1" x14ac:dyDescent="0.25">
      <c r="A71" s="413"/>
      <c r="B71" s="414"/>
      <c r="C71" s="415"/>
      <c r="D71" s="378"/>
      <c r="E71" s="425"/>
      <c r="F71" s="380" t="s">
        <v>30</v>
      </c>
      <c r="G71" s="381"/>
      <c r="H71" s="382"/>
      <c r="I71" s="29">
        <f t="shared" ref="I71:I72" si="47">SUM(J71,L71)</f>
        <v>2100</v>
      </c>
      <c r="J71" s="33">
        <f>SUM(J70:J70)</f>
        <v>2100</v>
      </c>
      <c r="K71" s="33"/>
      <c r="L71" s="31">
        <f>SUM(L70:L70)</f>
        <v>0</v>
      </c>
      <c r="M71" s="29">
        <f t="shared" ref="M71" si="48">SUM(N71,P71)</f>
        <v>2060</v>
      </c>
      <c r="N71" s="33">
        <v>2060</v>
      </c>
      <c r="O71" s="33"/>
      <c r="P71" s="31">
        <f>SUM(P70:P70)</f>
        <v>0</v>
      </c>
      <c r="Q71" s="211">
        <f t="shared" ref="Q71:Q72" si="49">SUM(R71,T71)</f>
        <v>2500</v>
      </c>
      <c r="R71" s="33">
        <f>SUM(R70:R70)</f>
        <v>2500</v>
      </c>
      <c r="S71" s="33"/>
      <c r="T71" s="31">
        <f>SUM(T70:T70)</f>
        <v>0</v>
      </c>
      <c r="U71" s="211">
        <f t="shared" ref="U71:U72" si="50">SUM(V71,X71)</f>
        <v>2500</v>
      </c>
      <c r="V71" s="33">
        <f>SUM(V70:V70)</f>
        <v>2500</v>
      </c>
      <c r="W71" s="33"/>
      <c r="X71" s="31">
        <f>SUM(X70:X70)</f>
        <v>0</v>
      </c>
    </row>
    <row r="72" spans="1:24" ht="14.25" customHeight="1" x14ac:dyDescent="0.2">
      <c r="A72" s="403">
        <v>2</v>
      </c>
      <c r="B72" s="405">
        <v>2</v>
      </c>
      <c r="C72" s="407">
        <v>4</v>
      </c>
      <c r="D72" s="409" t="s">
        <v>94</v>
      </c>
      <c r="E72" s="410" t="s">
        <v>76</v>
      </c>
      <c r="F72" s="416" t="s">
        <v>95</v>
      </c>
      <c r="G72" s="416" t="s">
        <v>96</v>
      </c>
      <c r="H72" s="214" t="s">
        <v>29</v>
      </c>
      <c r="I72" s="215">
        <f t="shared" si="47"/>
        <v>4.5999999999999996</v>
      </c>
      <c r="J72" s="36">
        <v>4.5999999999999996</v>
      </c>
      <c r="K72" s="56">
        <v>4.5999999999999996</v>
      </c>
      <c r="L72" s="216"/>
      <c r="M72" s="215">
        <f>N72+P72</f>
        <v>9</v>
      </c>
      <c r="N72" s="36">
        <v>9</v>
      </c>
      <c r="O72" s="56">
        <v>5.0999999999999996</v>
      </c>
      <c r="P72" s="37"/>
      <c r="Q72" s="217">
        <f t="shared" si="49"/>
        <v>0</v>
      </c>
      <c r="R72" s="218"/>
      <c r="S72" s="218">
        <v>0</v>
      </c>
      <c r="T72" s="219"/>
      <c r="U72" s="217">
        <f t="shared" si="50"/>
        <v>0</v>
      </c>
      <c r="V72" s="218"/>
      <c r="W72" s="218">
        <v>0</v>
      </c>
      <c r="X72" s="219"/>
    </row>
    <row r="73" spans="1:24" ht="10.199999999999999" x14ac:dyDescent="0.2">
      <c r="A73" s="418"/>
      <c r="B73" s="405"/>
      <c r="C73" s="422"/>
      <c r="D73" s="424"/>
      <c r="E73" s="423"/>
      <c r="F73" s="417"/>
      <c r="G73" s="417"/>
      <c r="H73" s="220" t="s">
        <v>93</v>
      </c>
      <c r="I73" s="221"/>
      <c r="J73" s="218"/>
      <c r="K73" s="217"/>
      <c r="L73" s="222"/>
      <c r="M73" s="221">
        <f>N73+P73</f>
        <v>235</v>
      </c>
      <c r="N73" s="218"/>
      <c r="O73" s="217"/>
      <c r="P73" s="219">
        <v>235</v>
      </c>
      <c r="Q73" s="217"/>
      <c r="R73" s="218"/>
      <c r="S73" s="218"/>
      <c r="T73" s="219"/>
      <c r="U73" s="217"/>
      <c r="V73" s="218"/>
      <c r="W73" s="218"/>
      <c r="X73" s="219"/>
    </row>
    <row r="74" spans="1:24" ht="14.25" customHeight="1" x14ac:dyDescent="0.2">
      <c r="A74" s="418"/>
      <c r="B74" s="405"/>
      <c r="C74" s="422"/>
      <c r="D74" s="424"/>
      <c r="E74" s="423"/>
      <c r="F74" s="417"/>
      <c r="G74" s="417"/>
      <c r="H74" s="223" t="s">
        <v>88</v>
      </c>
      <c r="I74" s="224">
        <f>J74+L74</f>
        <v>4.8</v>
      </c>
      <c r="J74" s="86"/>
      <c r="K74" s="225"/>
      <c r="L74" s="226">
        <v>4.8</v>
      </c>
      <c r="M74" s="227">
        <f>N74+P74</f>
        <v>13.9</v>
      </c>
      <c r="N74" s="89"/>
      <c r="O74" s="178"/>
      <c r="P74" s="90">
        <v>13.9</v>
      </c>
      <c r="Q74" s="225"/>
      <c r="R74" s="86"/>
      <c r="S74" s="86"/>
      <c r="T74" s="87"/>
      <c r="U74" s="225"/>
      <c r="V74" s="86"/>
      <c r="W74" s="86"/>
      <c r="X74" s="87"/>
    </row>
    <row r="75" spans="1:24" ht="14.25" customHeight="1" thickBot="1" x14ac:dyDescent="0.25">
      <c r="A75" s="418"/>
      <c r="B75" s="405"/>
      <c r="C75" s="422"/>
      <c r="D75" s="424"/>
      <c r="E75" s="423"/>
      <c r="F75" s="417"/>
      <c r="G75" s="417"/>
      <c r="H75" s="228" t="s">
        <v>81</v>
      </c>
      <c r="I75" s="229">
        <f>J75+L75</f>
        <v>7.5</v>
      </c>
      <c r="J75" s="27"/>
      <c r="K75" s="26"/>
      <c r="L75" s="230">
        <v>7.5</v>
      </c>
      <c r="M75" s="229">
        <f>N75+P75</f>
        <v>215.9</v>
      </c>
      <c r="N75" s="27"/>
      <c r="O75" s="26"/>
      <c r="P75" s="25">
        <v>215.9</v>
      </c>
      <c r="Q75" s="225"/>
      <c r="R75" s="86"/>
      <c r="S75" s="86"/>
      <c r="T75" s="87"/>
      <c r="U75" s="225"/>
      <c r="V75" s="86"/>
      <c r="W75" s="86"/>
      <c r="X75" s="87"/>
    </row>
    <row r="76" spans="1:24" ht="18.75" customHeight="1" thickBot="1" x14ac:dyDescent="0.25">
      <c r="A76" s="404"/>
      <c r="B76" s="406"/>
      <c r="C76" s="408"/>
      <c r="D76" s="400"/>
      <c r="E76" s="411"/>
      <c r="F76" s="380" t="s">
        <v>30</v>
      </c>
      <c r="G76" s="381"/>
      <c r="H76" s="382"/>
      <c r="I76" s="29">
        <f t="shared" ref="I76" si="51">SUM(J76,L76)</f>
        <v>16.899999999999999</v>
      </c>
      <c r="J76" s="33">
        <f>SUM(J72:J75)</f>
        <v>4.5999999999999996</v>
      </c>
      <c r="K76" s="33">
        <f>SUM(K72:K75)</f>
        <v>4.5999999999999996</v>
      </c>
      <c r="L76" s="31">
        <f>SUM(L72:L75)</f>
        <v>12.3</v>
      </c>
      <c r="M76" s="29">
        <f t="shared" ref="M76" si="52">SUM(N76,P76)</f>
        <v>473.8</v>
      </c>
      <c r="N76" s="33">
        <f>SUM(N72:N75)</f>
        <v>9</v>
      </c>
      <c r="O76" s="33">
        <f>SUM(O72:O75)</f>
        <v>5.0999999999999996</v>
      </c>
      <c r="P76" s="30">
        <f>SUM(P72:P75)</f>
        <v>464.8</v>
      </c>
      <c r="Q76" s="32">
        <f t="shared" ref="Q76" si="53">SUM(R76,T76)</f>
        <v>0</v>
      </c>
      <c r="R76" s="33">
        <f>SUM(R72:R75)</f>
        <v>0</v>
      </c>
      <c r="S76" s="33">
        <f>SUM(S72:S75)</f>
        <v>0</v>
      </c>
      <c r="T76" s="31">
        <f>SUM(T72:T75)</f>
        <v>0</v>
      </c>
      <c r="U76" s="32">
        <f t="shared" ref="U76" si="54">SUM(V76,X76)</f>
        <v>0</v>
      </c>
      <c r="V76" s="33">
        <f>SUM(V72:V75)</f>
        <v>0</v>
      </c>
      <c r="W76" s="33">
        <f>SUM(W72:W75)</f>
        <v>0</v>
      </c>
      <c r="X76" s="31">
        <f>SUM(X72:X75)</f>
        <v>0</v>
      </c>
    </row>
    <row r="77" spans="1:24" ht="24.75" customHeight="1" x14ac:dyDescent="0.2">
      <c r="A77" s="403">
        <v>2</v>
      </c>
      <c r="B77" s="419">
        <v>2</v>
      </c>
      <c r="C77" s="415">
        <v>5</v>
      </c>
      <c r="D77" s="367" t="s">
        <v>97</v>
      </c>
      <c r="E77" s="410" t="s">
        <v>76</v>
      </c>
      <c r="F77" s="369" t="s">
        <v>64</v>
      </c>
      <c r="G77" s="371" t="s">
        <v>98</v>
      </c>
      <c r="H77" s="231" t="s">
        <v>88</v>
      </c>
      <c r="I77" s="35">
        <f>J77+L77</f>
        <v>31</v>
      </c>
      <c r="J77" s="36">
        <v>31</v>
      </c>
      <c r="K77" s="36"/>
      <c r="L77" s="37"/>
      <c r="M77" s="35">
        <v>32.1</v>
      </c>
      <c r="N77" s="36">
        <v>32.1</v>
      </c>
      <c r="O77" s="36"/>
      <c r="P77" s="37"/>
      <c r="Q77" s="217">
        <v>17.899999999999999</v>
      </c>
      <c r="R77" s="218">
        <v>17.899999999999999</v>
      </c>
      <c r="S77" s="218"/>
      <c r="T77" s="219"/>
      <c r="U77" s="217"/>
      <c r="V77" s="218"/>
      <c r="W77" s="218"/>
      <c r="X77" s="219"/>
    </row>
    <row r="78" spans="1:24" ht="24.75" customHeight="1" thickBot="1" x14ac:dyDescent="0.25">
      <c r="A78" s="418"/>
      <c r="B78" s="420"/>
      <c r="C78" s="422"/>
      <c r="D78" s="368"/>
      <c r="E78" s="423"/>
      <c r="F78" s="352"/>
      <c r="G78" s="373"/>
      <c r="H78" s="232" t="s">
        <v>29</v>
      </c>
      <c r="I78" s="39">
        <f>J78+L78</f>
        <v>18.3</v>
      </c>
      <c r="J78" s="40">
        <v>18.3</v>
      </c>
      <c r="K78" s="40"/>
      <c r="L78" s="41"/>
      <c r="M78" s="39">
        <v>32.1</v>
      </c>
      <c r="N78" s="40">
        <v>32.1</v>
      </c>
      <c r="O78" s="40"/>
      <c r="P78" s="41"/>
      <c r="Q78" s="233">
        <v>30</v>
      </c>
      <c r="R78" s="79">
        <v>30</v>
      </c>
      <c r="S78" s="79"/>
      <c r="T78" s="80"/>
      <c r="U78" s="233">
        <v>30</v>
      </c>
      <c r="V78" s="79">
        <v>30</v>
      </c>
      <c r="W78" s="79"/>
      <c r="X78" s="80"/>
    </row>
    <row r="79" spans="1:24" ht="15.75" customHeight="1" thickBot="1" x14ac:dyDescent="0.25">
      <c r="A79" s="404"/>
      <c r="B79" s="421"/>
      <c r="C79" s="422"/>
      <c r="D79" s="368"/>
      <c r="E79" s="423"/>
      <c r="F79" s="380" t="s">
        <v>30</v>
      </c>
      <c r="G79" s="381"/>
      <c r="H79" s="382"/>
      <c r="I79" s="29">
        <f>J79+L79</f>
        <v>49.3</v>
      </c>
      <c r="J79" s="30">
        <f>J77+J78</f>
        <v>49.3</v>
      </c>
      <c r="K79" s="30"/>
      <c r="L79" s="31">
        <f>L77</f>
        <v>0</v>
      </c>
      <c r="M79" s="29">
        <v>64.2</v>
      </c>
      <c r="N79" s="30">
        <f>N77+N78</f>
        <v>64.2</v>
      </c>
      <c r="O79" s="30"/>
      <c r="P79" s="31">
        <f>P77</f>
        <v>0</v>
      </c>
      <c r="Q79" s="211">
        <f>Q77</f>
        <v>17.899999999999999</v>
      </c>
      <c r="R79" s="33">
        <f>R77+R78</f>
        <v>47.9</v>
      </c>
      <c r="S79" s="33"/>
      <c r="T79" s="31">
        <f>T77</f>
        <v>0</v>
      </c>
      <c r="U79" s="211">
        <v>30</v>
      </c>
      <c r="V79" s="33">
        <f>V77+V78</f>
        <v>30</v>
      </c>
      <c r="W79" s="33"/>
      <c r="X79" s="31">
        <f>X77</f>
        <v>0</v>
      </c>
    </row>
    <row r="80" spans="1:24" ht="24.75" customHeight="1" thickBot="1" x14ac:dyDescent="0.25">
      <c r="A80" s="413">
        <v>2</v>
      </c>
      <c r="B80" s="414">
        <v>2</v>
      </c>
      <c r="C80" s="415">
        <v>6</v>
      </c>
      <c r="D80" s="401" t="s">
        <v>99</v>
      </c>
      <c r="E80" s="374" t="s">
        <v>100</v>
      </c>
      <c r="F80" s="234" t="s">
        <v>64</v>
      </c>
      <c r="G80" s="119" t="s">
        <v>101</v>
      </c>
      <c r="H80" s="235" t="s">
        <v>102</v>
      </c>
      <c r="I80" s="197"/>
      <c r="J80" s="75"/>
      <c r="K80" s="75"/>
      <c r="L80" s="173"/>
      <c r="M80" s="197">
        <v>403.8</v>
      </c>
      <c r="N80" s="75"/>
      <c r="O80" s="75"/>
      <c r="P80" s="76">
        <v>403.8</v>
      </c>
      <c r="Q80" s="213"/>
      <c r="R80" s="181"/>
      <c r="S80" s="181"/>
      <c r="T80" s="24">
        <v>0</v>
      </c>
      <c r="U80" s="213"/>
      <c r="V80" s="181"/>
      <c r="W80" s="181"/>
      <c r="X80" s="24">
        <v>0</v>
      </c>
    </row>
    <row r="81" spans="1:28" ht="23.25" customHeight="1" thickBot="1" x14ac:dyDescent="0.25">
      <c r="A81" s="413"/>
      <c r="B81" s="414"/>
      <c r="C81" s="407"/>
      <c r="D81" s="409"/>
      <c r="E81" s="410"/>
      <c r="F81" s="380" t="s">
        <v>30</v>
      </c>
      <c r="G81" s="381"/>
      <c r="H81" s="382"/>
      <c r="I81" s="29">
        <f t="shared" ref="I81" si="55">SUM(J81,L81)</f>
        <v>0</v>
      </c>
      <c r="J81" s="33">
        <f>SUM(J80:J80)</f>
        <v>0</v>
      </c>
      <c r="K81" s="33"/>
      <c r="L81" s="31"/>
      <c r="M81" s="29">
        <f t="shared" ref="M81" si="56">SUM(N81,P81)</f>
        <v>403.8</v>
      </c>
      <c r="N81" s="33">
        <f>SUM(N80:N80)</f>
        <v>0</v>
      </c>
      <c r="O81" s="33"/>
      <c r="P81" s="31">
        <f>SUM(P80:P80)</f>
        <v>403.8</v>
      </c>
      <c r="Q81" s="211">
        <f t="shared" ref="Q81" si="57">SUM(R81,T81)</f>
        <v>0</v>
      </c>
      <c r="R81" s="33">
        <f>SUM(R80:R80)</f>
        <v>0</v>
      </c>
      <c r="S81" s="33"/>
      <c r="T81" s="31">
        <f>SUM(T80:T80)</f>
        <v>0</v>
      </c>
      <c r="U81" s="211">
        <f t="shared" ref="U81" si="58">SUM(V81,X81)</f>
        <v>0</v>
      </c>
      <c r="V81" s="33">
        <f>SUM(V80:V80)</f>
        <v>0</v>
      </c>
      <c r="W81" s="33"/>
      <c r="X81" s="31">
        <f>SUM(X80:X80)</f>
        <v>0</v>
      </c>
    </row>
    <row r="82" spans="1:28" ht="24.75" customHeight="1" thickBot="1" x14ac:dyDescent="0.25">
      <c r="A82" s="413">
        <v>2</v>
      </c>
      <c r="B82" s="414">
        <v>2</v>
      </c>
      <c r="C82" s="415">
        <v>7</v>
      </c>
      <c r="D82" s="378" t="s">
        <v>103</v>
      </c>
      <c r="E82" s="374" t="s">
        <v>76</v>
      </c>
      <c r="F82" s="234" t="s">
        <v>64</v>
      </c>
      <c r="G82" s="119" t="s">
        <v>104</v>
      </c>
      <c r="H82" s="235" t="s">
        <v>88</v>
      </c>
      <c r="I82" s="197">
        <f>J82+L82</f>
        <v>7.6</v>
      </c>
      <c r="J82" s="75"/>
      <c r="K82" s="75"/>
      <c r="L82" s="173">
        <f>3.8+3.8</f>
        <v>7.6</v>
      </c>
      <c r="M82" s="197"/>
      <c r="N82" s="75"/>
      <c r="O82" s="75"/>
      <c r="P82" s="76">
        <v>0</v>
      </c>
      <c r="Q82" s="213"/>
      <c r="R82" s="181"/>
      <c r="S82" s="181"/>
      <c r="T82" s="24">
        <v>0</v>
      </c>
      <c r="U82" s="213"/>
      <c r="V82" s="181"/>
      <c r="W82" s="181"/>
      <c r="X82" s="24">
        <v>0</v>
      </c>
    </row>
    <row r="83" spans="1:28" ht="23.25" customHeight="1" thickBot="1" x14ac:dyDescent="0.25">
      <c r="A83" s="413"/>
      <c r="B83" s="414"/>
      <c r="C83" s="407"/>
      <c r="D83" s="367"/>
      <c r="E83" s="410"/>
      <c r="F83" s="380" t="s">
        <v>30</v>
      </c>
      <c r="G83" s="381"/>
      <c r="H83" s="382"/>
      <c r="I83" s="29">
        <f t="shared" ref="I83:I87" si="59">SUM(J83,L83)</f>
        <v>7.6</v>
      </c>
      <c r="J83" s="33">
        <f>SUM(J82:J82)</f>
        <v>0</v>
      </c>
      <c r="K83" s="33"/>
      <c r="L83" s="31">
        <f>SUM(L82:L82)</f>
        <v>7.6</v>
      </c>
      <c r="M83" s="29">
        <f t="shared" ref="M83:M87" si="60">SUM(N83,P83)</f>
        <v>0</v>
      </c>
      <c r="N83" s="33">
        <f>SUM(N82:N82)</f>
        <v>0</v>
      </c>
      <c r="O83" s="33"/>
      <c r="P83" s="31">
        <f>SUM(P82:P82)</f>
        <v>0</v>
      </c>
      <c r="Q83" s="211">
        <f t="shared" ref="Q83:Q87" si="61">SUM(R83,T83)</f>
        <v>0</v>
      </c>
      <c r="R83" s="33">
        <f>SUM(R82:R82)</f>
        <v>0</v>
      </c>
      <c r="S83" s="33"/>
      <c r="T83" s="31">
        <f>SUM(T82:T82)</f>
        <v>0</v>
      </c>
      <c r="U83" s="211">
        <f t="shared" ref="U83:U87" si="62">SUM(V83,X83)</f>
        <v>0</v>
      </c>
      <c r="V83" s="33">
        <f>SUM(V82:V82)</f>
        <v>0</v>
      </c>
      <c r="W83" s="33"/>
      <c r="X83" s="31">
        <f>SUM(X82:X82)</f>
        <v>0</v>
      </c>
    </row>
    <row r="84" spans="1:28" ht="23.25" customHeight="1" thickBot="1" x14ac:dyDescent="0.25">
      <c r="A84" s="403">
        <v>2</v>
      </c>
      <c r="B84" s="405">
        <v>2</v>
      </c>
      <c r="C84" s="407">
        <v>8</v>
      </c>
      <c r="D84" s="367" t="s">
        <v>105</v>
      </c>
      <c r="E84" s="410" t="s">
        <v>76</v>
      </c>
      <c r="F84" s="119" t="s">
        <v>95</v>
      </c>
      <c r="G84" s="119" t="s">
        <v>106</v>
      </c>
      <c r="H84" s="214" t="s">
        <v>29</v>
      </c>
      <c r="I84" s="236">
        <f t="shared" si="59"/>
        <v>0</v>
      </c>
      <c r="J84" s="36"/>
      <c r="K84" s="56">
        <v>0</v>
      </c>
      <c r="L84" s="216"/>
      <c r="M84" s="236">
        <f t="shared" si="60"/>
        <v>10</v>
      </c>
      <c r="N84" s="36">
        <v>10</v>
      </c>
      <c r="O84" s="56">
        <v>0</v>
      </c>
      <c r="P84" s="216"/>
      <c r="Q84" s="26">
        <f t="shared" si="61"/>
        <v>10</v>
      </c>
      <c r="R84" s="27">
        <v>10</v>
      </c>
      <c r="S84" s="27">
        <v>0</v>
      </c>
      <c r="T84" s="25"/>
      <c r="U84" s="26">
        <f t="shared" si="62"/>
        <v>0</v>
      </c>
      <c r="V84" s="27"/>
      <c r="W84" s="27">
        <v>0</v>
      </c>
      <c r="X84" s="25"/>
      <c r="Y84" s="237"/>
      <c r="Z84" s="237"/>
      <c r="AA84" s="237"/>
      <c r="AB84" s="237"/>
    </row>
    <row r="85" spans="1:28" ht="20.25" customHeight="1" thickBot="1" x14ac:dyDescent="0.25">
      <c r="A85" s="404"/>
      <c r="B85" s="406"/>
      <c r="C85" s="408"/>
      <c r="D85" s="412"/>
      <c r="E85" s="411"/>
      <c r="F85" s="380" t="s">
        <v>30</v>
      </c>
      <c r="G85" s="381"/>
      <c r="H85" s="382"/>
      <c r="I85" s="29">
        <f t="shared" si="59"/>
        <v>0</v>
      </c>
      <c r="J85" s="33">
        <f>SUM(J84:J84)</f>
        <v>0</v>
      </c>
      <c r="K85" s="33">
        <f>SUM(K84:K84)</f>
        <v>0</v>
      </c>
      <c r="L85" s="31">
        <f>SUM(L84:L84)</f>
        <v>0</v>
      </c>
      <c r="M85" s="29">
        <f t="shared" si="60"/>
        <v>10</v>
      </c>
      <c r="N85" s="33">
        <f>SUM(N84:N84)</f>
        <v>10</v>
      </c>
      <c r="O85" s="33">
        <f>SUM(O84:O84)</f>
        <v>0</v>
      </c>
      <c r="P85" s="31">
        <f>SUM(P84:P84)</f>
        <v>0</v>
      </c>
      <c r="Q85" s="211">
        <f t="shared" si="61"/>
        <v>10</v>
      </c>
      <c r="R85" s="33">
        <f>SUM(R84:R84)</f>
        <v>10</v>
      </c>
      <c r="S85" s="33">
        <f>SUM(S84:S84)</f>
        <v>0</v>
      </c>
      <c r="T85" s="31">
        <f>SUM(T84:T84)</f>
        <v>0</v>
      </c>
      <c r="U85" s="211">
        <f t="shared" si="62"/>
        <v>0</v>
      </c>
      <c r="V85" s="33">
        <f>SUM(V84:V84)</f>
        <v>0</v>
      </c>
      <c r="W85" s="33">
        <f>SUM(W84:W84)</f>
        <v>0</v>
      </c>
      <c r="X85" s="31">
        <f>SUM(X84:X84)</f>
        <v>0</v>
      </c>
      <c r="Y85" s="237"/>
      <c r="Z85" s="237"/>
      <c r="AA85" s="237"/>
      <c r="AB85" s="237"/>
    </row>
    <row r="86" spans="1:28" ht="23.25" customHeight="1" thickBot="1" x14ac:dyDescent="0.25">
      <c r="A86" s="403">
        <v>2</v>
      </c>
      <c r="B86" s="405">
        <v>2</v>
      </c>
      <c r="C86" s="407">
        <v>9</v>
      </c>
      <c r="D86" s="409" t="s">
        <v>107</v>
      </c>
      <c r="E86" s="410" t="s">
        <v>76</v>
      </c>
      <c r="F86" s="119" t="s">
        <v>95</v>
      </c>
      <c r="G86" s="119" t="s">
        <v>108</v>
      </c>
      <c r="H86" s="235" t="s">
        <v>93</v>
      </c>
      <c r="I86" s="236">
        <f t="shared" si="59"/>
        <v>0</v>
      </c>
      <c r="J86" s="36"/>
      <c r="K86" s="56">
        <v>0</v>
      </c>
      <c r="L86" s="216"/>
      <c r="M86" s="236">
        <f t="shared" si="60"/>
        <v>205</v>
      </c>
      <c r="N86" s="36"/>
      <c r="O86" s="56">
        <v>0</v>
      </c>
      <c r="P86" s="216">
        <v>205</v>
      </c>
      <c r="Q86" s="26">
        <f t="shared" si="61"/>
        <v>0</v>
      </c>
      <c r="R86" s="27"/>
      <c r="S86" s="27">
        <v>0</v>
      </c>
      <c r="T86" s="25"/>
      <c r="U86" s="26">
        <f t="shared" si="62"/>
        <v>0</v>
      </c>
      <c r="V86" s="27"/>
      <c r="W86" s="27">
        <v>0</v>
      </c>
      <c r="X86" s="25"/>
      <c r="Y86" s="237"/>
      <c r="Z86" s="237"/>
      <c r="AA86" s="237"/>
      <c r="AB86" s="237"/>
    </row>
    <row r="87" spans="1:28" ht="20.25" customHeight="1" thickBot="1" x14ac:dyDescent="0.25">
      <c r="A87" s="404"/>
      <c r="B87" s="406"/>
      <c r="C87" s="408"/>
      <c r="D87" s="400"/>
      <c r="E87" s="411"/>
      <c r="F87" s="380" t="s">
        <v>30</v>
      </c>
      <c r="G87" s="381"/>
      <c r="H87" s="382"/>
      <c r="I87" s="29">
        <f t="shared" si="59"/>
        <v>0</v>
      </c>
      <c r="J87" s="33">
        <f>SUM(J86:J86)</f>
        <v>0</v>
      </c>
      <c r="K87" s="33">
        <f>SUM(K86:K86)</f>
        <v>0</v>
      </c>
      <c r="L87" s="31">
        <f>SUM(L86:L86)</f>
        <v>0</v>
      </c>
      <c r="M87" s="29">
        <f t="shared" si="60"/>
        <v>205</v>
      </c>
      <c r="N87" s="33">
        <f>SUM(N86:N86)</f>
        <v>0</v>
      </c>
      <c r="O87" s="33">
        <f>SUM(O86:O86)</f>
        <v>0</v>
      </c>
      <c r="P87" s="31">
        <f>SUM(P86:P86)</f>
        <v>205</v>
      </c>
      <c r="Q87" s="211">
        <f t="shared" si="61"/>
        <v>0</v>
      </c>
      <c r="R87" s="33">
        <f>SUM(R86:R86)</f>
        <v>0</v>
      </c>
      <c r="S87" s="33">
        <f>SUM(S86:S86)</f>
        <v>0</v>
      </c>
      <c r="T87" s="31">
        <f>SUM(T86:T86)</f>
        <v>0</v>
      </c>
      <c r="U87" s="211">
        <f t="shared" si="62"/>
        <v>0</v>
      </c>
      <c r="V87" s="33">
        <f>SUM(V86:V86)</f>
        <v>0</v>
      </c>
      <c r="W87" s="33">
        <f>SUM(W86:W86)</f>
        <v>0</v>
      </c>
      <c r="X87" s="31">
        <f>SUM(X86:X86)</f>
        <v>0</v>
      </c>
      <c r="Y87" s="237"/>
      <c r="Z87" s="237"/>
      <c r="AA87" s="237"/>
      <c r="AB87" s="237"/>
    </row>
    <row r="88" spans="1:28" ht="12.75" customHeight="1" thickBot="1" x14ac:dyDescent="0.25">
      <c r="A88" s="185">
        <v>2</v>
      </c>
      <c r="B88" s="186">
        <v>2</v>
      </c>
      <c r="C88" s="393" t="s">
        <v>45</v>
      </c>
      <c r="D88" s="394"/>
      <c r="E88" s="394"/>
      <c r="F88" s="394"/>
      <c r="G88" s="394"/>
      <c r="H88" s="395"/>
      <c r="I88" s="187">
        <f>J88+L88</f>
        <v>2523.1999999999998</v>
      </c>
      <c r="J88" s="188">
        <f>J79+J76+J71+J69+J81+J83+J85+J87</f>
        <v>2473.5</v>
      </c>
      <c r="K88" s="188">
        <f t="shared" ref="K88:L88" si="63">K79+K76+K71+K69+K81+K83+K85+K87</f>
        <v>4.5999999999999996</v>
      </c>
      <c r="L88" s="188">
        <f t="shared" si="63"/>
        <v>49.7</v>
      </c>
      <c r="M88" s="187">
        <f>N88+P88</f>
        <v>3649.2999999999997</v>
      </c>
      <c r="N88" s="188">
        <f>N79+N76+N71+N69+N81+N83+N85+N87</f>
        <v>2545.6999999999998</v>
      </c>
      <c r="O88" s="188">
        <f t="shared" ref="O88:P88" si="64">O79+O76+O71+O69+O81+O83+O85+O87</f>
        <v>5.0999999999999996</v>
      </c>
      <c r="P88" s="188">
        <f t="shared" si="64"/>
        <v>1103.5999999999999</v>
      </c>
      <c r="Q88" s="187">
        <f>R88+T88</f>
        <v>2837.9</v>
      </c>
      <c r="R88" s="188">
        <f>R79+R76+R71+R69+R81+R83+R85+R87</f>
        <v>2837.9</v>
      </c>
      <c r="S88" s="188">
        <f t="shared" ref="S88:T88" si="65">S79+S76+S71+S69+S81+S83+S85+S87</f>
        <v>0</v>
      </c>
      <c r="T88" s="188">
        <f t="shared" si="65"/>
        <v>0</v>
      </c>
      <c r="U88" s="187">
        <f>V88+X88</f>
        <v>2810</v>
      </c>
      <c r="V88" s="188">
        <f>V79+V76+V71+V69+V81+V83+V85+V87</f>
        <v>2810</v>
      </c>
      <c r="W88" s="188">
        <f t="shared" ref="W88:X88" si="66">W79+W76+W71+W69+W81+W83+W85+W87</f>
        <v>0</v>
      </c>
      <c r="X88" s="190">
        <f t="shared" si="66"/>
        <v>0</v>
      </c>
    </row>
    <row r="89" spans="1:28" ht="18" customHeight="1" thickBot="1" x14ac:dyDescent="0.25">
      <c r="A89" s="185">
        <v>2</v>
      </c>
      <c r="B89" s="238">
        <v>4</v>
      </c>
      <c r="C89" s="396" t="s">
        <v>109</v>
      </c>
      <c r="D89" s="397"/>
      <c r="E89" s="397"/>
      <c r="F89" s="397"/>
      <c r="G89" s="397"/>
      <c r="H89" s="397"/>
      <c r="I89" s="397"/>
      <c r="J89" s="397"/>
      <c r="K89" s="397"/>
      <c r="L89" s="397"/>
      <c r="M89" s="397"/>
      <c r="N89" s="397"/>
      <c r="O89" s="397"/>
      <c r="P89" s="397"/>
      <c r="Q89" s="397"/>
      <c r="R89" s="397"/>
      <c r="S89" s="397"/>
      <c r="T89" s="397"/>
      <c r="U89" s="397"/>
      <c r="V89" s="397"/>
      <c r="W89" s="397"/>
      <c r="X89" s="398"/>
      <c r="Y89" s="237"/>
      <c r="Z89" s="237"/>
      <c r="AA89" s="237"/>
      <c r="AB89" s="237"/>
    </row>
    <row r="90" spans="1:28" ht="24" customHeight="1" thickBot="1" x14ac:dyDescent="0.25">
      <c r="A90" s="399">
        <v>2</v>
      </c>
      <c r="B90" s="376">
        <v>4</v>
      </c>
      <c r="C90" s="366">
        <v>1</v>
      </c>
      <c r="D90" s="400" t="s">
        <v>110</v>
      </c>
      <c r="E90" s="402">
        <v>19</v>
      </c>
      <c r="F90" s="239" t="s">
        <v>64</v>
      </c>
      <c r="G90" s="239" t="s">
        <v>111</v>
      </c>
      <c r="H90" s="240" t="s">
        <v>29</v>
      </c>
      <c r="I90" s="241">
        <f>J90+L90</f>
        <v>45.7</v>
      </c>
      <c r="J90" s="174">
        <v>35</v>
      </c>
      <c r="K90" s="164">
        <v>25.4</v>
      </c>
      <c r="L90" s="219">
        <v>10.7</v>
      </c>
      <c r="M90" s="241">
        <f>N90+P90</f>
        <v>48.5</v>
      </c>
      <c r="N90" s="242">
        <f>39.4+8.1</f>
        <v>47.5</v>
      </c>
      <c r="O90" s="164">
        <v>26.7</v>
      </c>
      <c r="P90" s="243">
        <v>1</v>
      </c>
      <c r="Q90" s="28">
        <f>R90+T90</f>
        <v>41.6</v>
      </c>
      <c r="R90" s="174">
        <v>41.6</v>
      </c>
      <c r="S90" s="164">
        <v>28.5</v>
      </c>
      <c r="T90" s="46">
        <v>0</v>
      </c>
      <c r="U90" s="28">
        <v>41.6</v>
      </c>
      <c r="V90" s="174">
        <v>41.6</v>
      </c>
      <c r="W90" s="164">
        <v>28.5</v>
      </c>
      <c r="X90" s="46">
        <v>0</v>
      </c>
      <c r="Y90" s="237"/>
      <c r="Z90" s="237"/>
      <c r="AA90" s="237"/>
      <c r="AB90" s="237"/>
    </row>
    <row r="91" spans="1:28" ht="22.5" customHeight="1" thickBot="1" x14ac:dyDescent="0.25">
      <c r="A91" s="399"/>
      <c r="B91" s="376"/>
      <c r="C91" s="377"/>
      <c r="D91" s="401"/>
      <c r="E91" s="383"/>
      <c r="F91" s="384" t="s">
        <v>30</v>
      </c>
      <c r="G91" s="385"/>
      <c r="H91" s="386"/>
      <c r="I91" s="29">
        <f>SUM(J91,L91)</f>
        <v>45.7</v>
      </c>
      <c r="J91" s="33">
        <f>SUM(J90:J90)</f>
        <v>35</v>
      </c>
      <c r="K91" s="33">
        <f>SUM(K90:K90)</f>
        <v>25.4</v>
      </c>
      <c r="L91" s="31">
        <f>SUM(L90:L90)</f>
        <v>10.7</v>
      </c>
      <c r="M91" s="29">
        <f>SUM(N91,P91)</f>
        <v>48.5</v>
      </c>
      <c r="N91" s="33">
        <f>SUM(N90:N90)</f>
        <v>47.5</v>
      </c>
      <c r="O91" s="33">
        <f>SUM(O90:O90)</f>
        <v>26.7</v>
      </c>
      <c r="P91" s="30">
        <f>SUM(P90:P90)</f>
        <v>1</v>
      </c>
      <c r="Q91" s="32">
        <f>SUM(R91,T91)</f>
        <v>41.6</v>
      </c>
      <c r="R91" s="33">
        <f>SUM(R90:R90)</f>
        <v>41.6</v>
      </c>
      <c r="S91" s="33">
        <f>SUM(S90:S90)</f>
        <v>28.5</v>
      </c>
      <c r="T91" s="31">
        <f>SUM(T90:T90)</f>
        <v>0</v>
      </c>
      <c r="U91" s="32">
        <f>SUM(V91,X91)</f>
        <v>41.6</v>
      </c>
      <c r="V91" s="33">
        <f>SUM(V90:V90)</f>
        <v>41.6</v>
      </c>
      <c r="W91" s="33">
        <f>SUM(W90:W90)</f>
        <v>28.5</v>
      </c>
      <c r="X91" s="31">
        <f>SUM(X90:X90)</f>
        <v>0</v>
      </c>
      <c r="Y91" s="237"/>
      <c r="Z91" s="237"/>
      <c r="AA91" s="237"/>
      <c r="AB91" s="237"/>
    </row>
    <row r="92" spans="1:28" ht="21.75" customHeight="1" thickBot="1" x14ac:dyDescent="0.25">
      <c r="A92" s="375">
        <v>2</v>
      </c>
      <c r="B92" s="376">
        <v>4</v>
      </c>
      <c r="C92" s="377">
        <v>2</v>
      </c>
      <c r="D92" s="378" t="s">
        <v>112</v>
      </c>
      <c r="E92" s="383">
        <v>20</v>
      </c>
      <c r="F92" s="126" t="s">
        <v>64</v>
      </c>
      <c r="G92" s="126" t="s">
        <v>113</v>
      </c>
      <c r="H92" s="244" t="s">
        <v>29</v>
      </c>
      <c r="I92" s="245">
        <f>J92+L92</f>
        <v>62.6</v>
      </c>
      <c r="J92" s="246">
        <v>58.9</v>
      </c>
      <c r="K92" s="246">
        <v>33.200000000000003</v>
      </c>
      <c r="L92" s="199">
        <f>4-0.3</f>
        <v>3.7</v>
      </c>
      <c r="M92" s="245">
        <f>N92+P92</f>
        <v>80.599999999999994</v>
      </c>
      <c r="N92" s="247">
        <f>72.5+8.1</f>
        <v>80.599999999999994</v>
      </c>
      <c r="O92" s="246">
        <v>40.700000000000003</v>
      </c>
      <c r="P92" s="248">
        <v>0</v>
      </c>
      <c r="Q92" s="249">
        <f>R92+T92</f>
        <v>68.5</v>
      </c>
      <c r="R92" s="246">
        <v>68.5</v>
      </c>
      <c r="S92" s="246">
        <v>41</v>
      </c>
      <c r="T92" s="250">
        <v>0</v>
      </c>
      <c r="U92" s="249">
        <v>67.5</v>
      </c>
      <c r="V92" s="246">
        <v>67.5</v>
      </c>
      <c r="W92" s="246">
        <v>40</v>
      </c>
      <c r="X92" s="250">
        <v>0</v>
      </c>
      <c r="Y92" s="237"/>
      <c r="Z92" s="237"/>
      <c r="AA92" s="237"/>
      <c r="AB92" s="237"/>
    </row>
    <row r="93" spans="1:28" ht="24.75" customHeight="1" thickBot="1" x14ac:dyDescent="0.25">
      <c r="A93" s="375"/>
      <c r="B93" s="376"/>
      <c r="C93" s="377"/>
      <c r="D93" s="378"/>
      <c r="E93" s="383"/>
      <c r="F93" s="384" t="s">
        <v>30</v>
      </c>
      <c r="G93" s="385"/>
      <c r="H93" s="386"/>
      <c r="I93" s="29">
        <f t="shared" ref="I93" si="67">SUM(J93,L93)</f>
        <v>62.6</v>
      </c>
      <c r="J93" s="33">
        <f>SUM(J92:J92)</f>
        <v>58.9</v>
      </c>
      <c r="K93" s="33">
        <f>SUM(K92:K92)</f>
        <v>33.200000000000003</v>
      </c>
      <c r="L93" s="31">
        <f>SUM(L92:L92)</f>
        <v>3.7</v>
      </c>
      <c r="M93" s="29">
        <f t="shared" ref="M93" si="68">SUM(N93,P93)</f>
        <v>80.599999999999994</v>
      </c>
      <c r="N93" s="33">
        <f>SUM(N92:N92)</f>
        <v>80.599999999999994</v>
      </c>
      <c r="O93" s="33">
        <f>SUM(O92:O92)</f>
        <v>40.700000000000003</v>
      </c>
      <c r="P93" s="30">
        <f>SUM(P92:P92)</f>
        <v>0</v>
      </c>
      <c r="Q93" s="32">
        <f t="shared" ref="Q93" si="69">SUM(R93,T93)</f>
        <v>68.5</v>
      </c>
      <c r="R93" s="33">
        <f>SUM(R92:R92)</f>
        <v>68.5</v>
      </c>
      <c r="S93" s="33">
        <f>SUM(S92:S92)</f>
        <v>41</v>
      </c>
      <c r="T93" s="31">
        <f>SUM(T92:T92)</f>
        <v>0</v>
      </c>
      <c r="U93" s="32">
        <f t="shared" ref="U93" si="70">SUM(V93,X93)</f>
        <v>67.5</v>
      </c>
      <c r="V93" s="33">
        <f>SUM(V92:V92)</f>
        <v>67.5</v>
      </c>
      <c r="W93" s="33">
        <f>SUM(W92:W92)</f>
        <v>40</v>
      </c>
      <c r="X93" s="31">
        <f>SUM(X92:X92)</f>
        <v>0</v>
      </c>
      <c r="Y93" s="237"/>
      <c r="Z93" s="237"/>
      <c r="AA93" s="237"/>
      <c r="AB93" s="237"/>
    </row>
    <row r="94" spans="1:28" ht="19.5" customHeight="1" thickBot="1" x14ac:dyDescent="0.25">
      <c r="A94" s="375">
        <v>2</v>
      </c>
      <c r="B94" s="376">
        <v>4</v>
      </c>
      <c r="C94" s="377">
        <v>3</v>
      </c>
      <c r="D94" s="378" t="s">
        <v>114</v>
      </c>
      <c r="E94" s="383">
        <v>21</v>
      </c>
      <c r="F94" s="126" t="s">
        <v>64</v>
      </c>
      <c r="G94" s="126" t="s">
        <v>115</v>
      </c>
      <c r="H94" s="244" t="s">
        <v>29</v>
      </c>
      <c r="I94" s="245">
        <f>J94+L94</f>
        <v>93.4</v>
      </c>
      <c r="J94" s="251">
        <v>75.5</v>
      </c>
      <c r="K94" s="246">
        <v>48.8</v>
      </c>
      <c r="L94" s="199">
        <v>17.899999999999999</v>
      </c>
      <c r="M94" s="245">
        <f>N94+P94</f>
        <v>95.5</v>
      </c>
      <c r="N94" s="251">
        <v>92.5</v>
      </c>
      <c r="O94" s="246">
        <v>58.8</v>
      </c>
      <c r="P94" s="248">
        <v>3</v>
      </c>
      <c r="Q94" s="249">
        <f>R94+T94</f>
        <v>90.1</v>
      </c>
      <c r="R94" s="251">
        <v>90.1</v>
      </c>
      <c r="S94" s="246">
        <v>59</v>
      </c>
      <c r="T94" s="250">
        <v>0</v>
      </c>
      <c r="U94" s="249">
        <v>88.3</v>
      </c>
      <c r="V94" s="251">
        <v>88.3</v>
      </c>
      <c r="W94" s="246">
        <v>59</v>
      </c>
      <c r="X94" s="250">
        <v>0</v>
      </c>
      <c r="Y94" s="237"/>
      <c r="Z94" s="237"/>
      <c r="AA94" s="237"/>
      <c r="AB94" s="237"/>
    </row>
    <row r="95" spans="1:28" ht="19.5" customHeight="1" thickBot="1" x14ac:dyDescent="0.25">
      <c r="A95" s="375"/>
      <c r="B95" s="376"/>
      <c r="C95" s="377"/>
      <c r="D95" s="378"/>
      <c r="E95" s="383"/>
      <c r="F95" s="384" t="s">
        <v>30</v>
      </c>
      <c r="G95" s="385"/>
      <c r="H95" s="386"/>
      <c r="I95" s="29">
        <f>SUM(J95,L95)</f>
        <v>93.4</v>
      </c>
      <c r="J95" s="33">
        <f>SUM(J94:J94)</f>
        <v>75.5</v>
      </c>
      <c r="K95" s="33">
        <f>SUM(K94:K94)</f>
        <v>48.8</v>
      </c>
      <c r="L95" s="31">
        <f>SUM(L94:L94)</f>
        <v>17.899999999999999</v>
      </c>
      <c r="M95" s="29">
        <f t="shared" ref="M95" si="71">SUM(N95,P95)</f>
        <v>95.5</v>
      </c>
      <c r="N95" s="33">
        <f>SUM(N94:N94)</f>
        <v>92.5</v>
      </c>
      <c r="O95" s="33">
        <f>SUM(O94:O94)</f>
        <v>58.8</v>
      </c>
      <c r="P95" s="30">
        <f>SUM(P94:P94)</f>
        <v>3</v>
      </c>
      <c r="Q95" s="32">
        <f t="shared" ref="Q95" si="72">SUM(R95,T95)</f>
        <v>90.1</v>
      </c>
      <c r="R95" s="33">
        <f>SUM(R94:R94)</f>
        <v>90.1</v>
      </c>
      <c r="S95" s="33">
        <f>SUM(S94:S94)</f>
        <v>59</v>
      </c>
      <c r="T95" s="31">
        <f>SUM(T94:T94)</f>
        <v>0</v>
      </c>
      <c r="U95" s="32">
        <f t="shared" ref="U95" si="73">SUM(V95,X95)</f>
        <v>88.3</v>
      </c>
      <c r="V95" s="33">
        <f>SUM(V94:V94)</f>
        <v>88.3</v>
      </c>
      <c r="W95" s="33">
        <f>SUM(W94:W94)</f>
        <v>59</v>
      </c>
      <c r="X95" s="31">
        <f>SUM(X94:X94)</f>
        <v>0</v>
      </c>
      <c r="Y95" s="237"/>
      <c r="Z95" s="237"/>
      <c r="AA95" s="237"/>
      <c r="AB95" s="237"/>
    </row>
    <row r="96" spans="1:28" ht="19.5" customHeight="1" thickBot="1" x14ac:dyDescent="0.25">
      <c r="A96" s="375">
        <v>2</v>
      </c>
      <c r="B96" s="376">
        <v>4</v>
      </c>
      <c r="C96" s="377">
        <v>4</v>
      </c>
      <c r="D96" s="378" t="s">
        <v>116</v>
      </c>
      <c r="E96" s="383">
        <v>22</v>
      </c>
      <c r="F96" s="126" t="s">
        <v>64</v>
      </c>
      <c r="G96" s="126" t="s">
        <v>117</v>
      </c>
      <c r="H96" s="127" t="s">
        <v>29</v>
      </c>
      <c r="I96" s="245">
        <f>J96+L96</f>
        <v>52.1</v>
      </c>
      <c r="J96" s="251">
        <v>52.1</v>
      </c>
      <c r="K96" s="246">
        <v>27.8</v>
      </c>
      <c r="L96" s="37">
        <v>0</v>
      </c>
      <c r="M96" s="245">
        <f>N96+P96</f>
        <v>80.5</v>
      </c>
      <c r="N96" s="252">
        <f>64.4+8.1</f>
        <v>72.5</v>
      </c>
      <c r="O96" s="246">
        <v>31.6</v>
      </c>
      <c r="P96" s="57">
        <v>8</v>
      </c>
      <c r="Q96" s="28">
        <f>R96+T96</f>
        <v>64</v>
      </c>
      <c r="R96" s="251">
        <v>64</v>
      </c>
      <c r="S96" s="246">
        <v>32.6</v>
      </c>
      <c r="T96" s="46">
        <v>0</v>
      </c>
      <c r="U96" s="28">
        <v>64</v>
      </c>
      <c r="V96" s="251">
        <v>64</v>
      </c>
      <c r="W96" s="246">
        <v>32.6</v>
      </c>
      <c r="X96" s="46">
        <v>0</v>
      </c>
      <c r="Y96" s="237"/>
      <c r="Z96" s="237"/>
      <c r="AA96" s="237"/>
      <c r="AB96" s="237"/>
    </row>
    <row r="97" spans="1:28" s="237" customFormat="1" ht="19.5" customHeight="1" thickBot="1" x14ac:dyDescent="0.25">
      <c r="A97" s="375"/>
      <c r="B97" s="376"/>
      <c r="C97" s="377"/>
      <c r="D97" s="378"/>
      <c r="E97" s="383"/>
      <c r="F97" s="331" t="s">
        <v>30</v>
      </c>
      <c r="G97" s="332"/>
      <c r="H97" s="333"/>
      <c r="I97" s="253">
        <f t="shared" ref="I97" si="74">SUM(J97,L97)</f>
        <v>52.1</v>
      </c>
      <c r="J97" s="254">
        <f>SUM(J96:J96)</f>
        <v>52.1</v>
      </c>
      <c r="K97" s="254">
        <f>SUM(K96:K96)</f>
        <v>27.8</v>
      </c>
      <c r="L97" s="255">
        <f>SUM(L96:L96)</f>
        <v>0</v>
      </c>
      <c r="M97" s="253">
        <f t="shared" ref="M97" si="75">SUM(N97,P97)</f>
        <v>80.5</v>
      </c>
      <c r="N97" s="254">
        <f>SUM(N96:N96)</f>
        <v>72.5</v>
      </c>
      <c r="O97" s="254">
        <f>SUM(O96:O96)</f>
        <v>31.6</v>
      </c>
      <c r="P97" s="256">
        <f>SUM(P96:P96)</f>
        <v>8</v>
      </c>
      <c r="Q97" s="257">
        <f t="shared" ref="Q97" si="76">SUM(R97,T97)</f>
        <v>64</v>
      </c>
      <c r="R97" s="254">
        <f>SUM(R96:R96)</f>
        <v>64</v>
      </c>
      <c r="S97" s="254">
        <f>SUM(S96:S96)</f>
        <v>32.6</v>
      </c>
      <c r="T97" s="255">
        <f>SUM(T96:T96)</f>
        <v>0</v>
      </c>
      <c r="U97" s="257">
        <f t="shared" ref="U97" si="77">SUM(V97,X97)</f>
        <v>64</v>
      </c>
      <c r="V97" s="254">
        <f>SUM(V96:V96)</f>
        <v>64</v>
      </c>
      <c r="W97" s="254">
        <f>SUM(W96:W96)</f>
        <v>32.6</v>
      </c>
      <c r="X97" s="255">
        <f>SUM(X96:X96)</f>
        <v>0</v>
      </c>
    </row>
    <row r="98" spans="1:28" s="237" customFormat="1" ht="19.5" customHeight="1" thickBot="1" x14ac:dyDescent="0.25">
      <c r="A98" s="388">
        <v>2</v>
      </c>
      <c r="B98" s="389">
        <v>4</v>
      </c>
      <c r="C98" s="390">
        <v>5</v>
      </c>
      <c r="D98" s="391" t="s">
        <v>118</v>
      </c>
      <c r="E98" s="392">
        <v>23</v>
      </c>
      <c r="F98" s="258" t="s">
        <v>64</v>
      </c>
      <c r="G98" s="258" t="s">
        <v>119</v>
      </c>
      <c r="H98" s="259" t="s">
        <v>29</v>
      </c>
      <c r="I98" s="260">
        <f>J98+L98</f>
        <v>392.8</v>
      </c>
      <c r="J98" s="261">
        <v>392.8</v>
      </c>
      <c r="K98" s="261">
        <v>277.2</v>
      </c>
      <c r="L98" s="262"/>
      <c r="M98" s="260">
        <f>N98+P98</f>
        <v>534.70000000000005</v>
      </c>
      <c r="N98" s="261">
        <f>496.6+8.1</f>
        <v>504.70000000000005</v>
      </c>
      <c r="O98" s="261">
        <v>344</v>
      </c>
      <c r="P98" s="262">
        <v>30</v>
      </c>
      <c r="Q98" s="260">
        <f>R98+T98</f>
        <v>517.1</v>
      </c>
      <c r="R98" s="261">
        <v>517.1</v>
      </c>
      <c r="S98" s="261">
        <v>345</v>
      </c>
      <c r="T98" s="262"/>
      <c r="U98" s="260">
        <v>494.6</v>
      </c>
      <c r="V98" s="261">
        <v>494.6</v>
      </c>
      <c r="W98" s="261">
        <v>345</v>
      </c>
      <c r="X98" s="262"/>
    </row>
    <row r="99" spans="1:28" s="237" customFormat="1" ht="18.75" customHeight="1" thickBot="1" x14ac:dyDescent="0.25">
      <c r="A99" s="388"/>
      <c r="B99" s="389"/>
      <c r="C99" s="390"/>
      <c r="D99" s="391"/>
      <c r="E99" s="392"/>
      <c r="F99" s="331" t="s">
        <v>30</v>
      </c>
      <c r="G99" s="332"/>
      <c r="H99" s="333"/>
      <c r="I99" s="167">
        <f t="shared" ref="I99" si="78">SUM(J99,L99)</f>
        <v>392.8</v>
      </c>
      <c r="J99" s="170">
        <f>SUM(J98:J98)</f>
        <v>392.8</v>
      </c>
      <c r="K99" s="170">
        <f>SUM(K98:K98)</f>
        <v>277.2</v>
      </c>
      <c r="L99" s="169">
        <f>SUM(L98:L98)</f>
        <v>0</v>
      </c>
      <c r="M99" s="167">
        <f t="shared" ref="M99" si="79">SUM(N99,P99)</f>
        <v>534.70000000000005</v>
      </c>
      <c r="N99" s="170">
        <f>SUM(N98:N98)</f>
        <v>504.70000000000005</v>
      </c>
      <c r="O99" s="170">
        <f>SUM(O98:O98)</f>
        <v>344</v>
      </c>
      <c r="P99" s="169">
        <f>SUM(P98:P98)</f>
        <v>30</v>
      </c>
      <c r="Q99" s="171">
        <f t="shared" ref="Q99" si="80">SUM(R99,T99)</f>
        <v>517.1</v>
      </c>
      <c r="R99" s="168">
        <f>SUM(R98:R98)</f>
        <v>517.1</v>
      </c>
      <c r="S99" s="168">
        <f>SUM(S98:S98)</f>
        <v>345</v>
      </c>
      <c r="T99" s="169">
        <f>SUM(T98:T98)</f>
        <v>0</v>
      </c>
      <c r="U99" s="171">
        <f t="shared" ref="U99" si="81">SUM(V99,X99)</f>
        <v>494.6</v>
      </c>
      <c r="V99" s="168">
        <f>SUM(V98:V98)</f>
        <v>494.6</v>
      </c>
      <c r="W99" s="168">
        <f>SUM(W98:W98)</f>
        <v>345</v>
      </c>
      <c r="X99" s="169">
        <f>SUM(X98:X98)</f>
        <v>0</v>
      </c>
    </row>
    <row r="100" spans="1:28" ht="19.5" customHeight="1" thickBot="1" x14ac:dyDescent="0.25">
      <c r="A100" s="375">
        <v>2</v>
      </c>
      <c r="B100" s="376">
        <v>4</v>
      </c>
      <c r="C100" s="377">
        <v>6</v>
      </c>
      <c r="D100" s="378" t="s">
        <v>120</v>
      </c>
      <c r="E100" s="383">
        <v>24</v>
      </c>
      <c r="F100" s="239" t="s">
        <v>64</v>
      </c>
      <c r="G100" s="239" t="s">
        <v>121</v>
      </c>
      <c r="H100" s="240" t="s">
        <v>29</v>
      </c>
      <c r="I100" s="245">
        <f>J100+L100</f>
        <v>35.800000000000004</v>
      </c>
      <c r="J100" s="251">
        <v>32.700000000000003</v>
      </c>
      <c r="K100" s="246">
        <v>26.7</v>
      </c>
      <c r="L100" s="37">
        <v>3.1</v>
      </c>
      <c r="M100" s="245">
        <f>N100+P100</f>
        <v>46.2</v>
      </c>
      <c r="N100" s="251">
        <f>43.2</f>
        <v>43.2</v>
      </c>
      <c r="O100" s="246">
        <v>33.6</v>
      </c>
      <c r="P100" s="37">
        <v>3</v>
      </c>
      <c r="Q100" s="26">
        <f>R100+T100</f>
        <v>43.4</v>
      </c>
      <c r="R100" s="251">
        <v>43.4</v>
      </c>
      <c r="S100" s="246">
        <v>34</v>
      </c>
      <c r="T100" s="25">
        <v>0</v>
      </c>
      <c r="U100" s="26">
        <v>43.4</v>
      </c>
      <c r="V100" s="251">
        <v>43.4</v>
      </c>
      <c r="W100" s="246">
        <v>34</v>
      </c>
      <c r="X100" s="25">
        <v>0</v>
      </c>
      <c r="Y100" s="237"/>
      <c r="Z100" s="237"/>
      <c r="AA100" s="237"/>
      <c r="AB100" s="237"/>
    </row>
    <row r="101" spans="1:28" ht="19.5" customHeight="1" thickBot="1" x14ac:dyDescent="0.25">
      <c r="A101" s="375"/>
      <c r="B101" s="376"/>
      <c r="C101" s="377"/>
      <c r="D101" s="378"/>
      <c r="E101" s="383"/>
      <c r="F101" s="384" t="s">
        <v>30</v>
      </c>
      <c r="G101" s="385"/>
      <c r="H101" s="386"/>
      <c r="I101" s="29">
        <f t="shared" ref="I101:I103" si="82">SUM(J101,L101)</f>
        <v>35.800000000000004</v>
      </c>
      <c r="J101" s="33">
        <f>SUM(J100:J100)</f>
        <v>32.700000000000003</v>
      </c>
      <c r="K101" s="33">
        <f>SUM(K100:K100)</f>
        <v>26.7</v>
      </c>
      <c r="L101" s="31">
        <f>SUM(L100:L100)</f>
        <v>3.1</v>
      </c>
      <c r="M101" s="29">
        <f t="shared" ref="M101" si="83">SUM(N101,P101)</f>
        <v>46.2</v>
      </c>
      <c r="N101" s="33">
        <f>SUM(N100:N100)</f>
        <v>43.2</v>
      </c>
      <c r="O101" s="33">
        <f>SUM(O100:O100)</f>
        <v>33.6</v>
      </c>
      <c r="P101" s="31">
        <f>SUM(P100:P100)</f>
        <v>3</v>
      </c>
      <c r="Q101" s="211">
        <f t="shared" ref="Q101" si="84">SUM(R101,T101)</f>
        <v>43.4</v>
      </c>
      <c r="R101" s="33">
        <f>SUM(R100:R100)</f>
        <v>43.4</v>
      </c>
      <c r="S101" s="33">
        <f>SUM(S100:S100)</f>
        <v>34</v>
      </c>
      <c r="T101" s="31">
        <f>SUM(T100:T100)</f>
        <v>0</v>
      </c>
      <c r="U101" s="211">
        <f t="shared" ref="U101:U103" si="85">SUM(V101,X101)</f>
        <v>43.4</v>
      </c>
      <c r="V101" s="33">
        <f>SUM(V100:V100)</f>
        <v>43.4</v>
      </c>
      <c r="W101" s="33">
        <f>SUM(W100:W100)</f>
        <v>34</v>
      </c>
      <c r="X101" s="31">
        <f>SUM(X100:X100)</f>
        <v>0</v>
      </c>
      <c r="Y101" s="237"/>
      <c r="Z101" s="237"/>
      <c r="AA101" s="237"/>
      <c r="AB101" s="237"/>
    </row>
    <row r="102" spans="1:28" ht="19.5" customHeight="1" thickBot="1" x14ac:dyDescent="0.25">
      <c r="A102" s="375">
        <v>2</v>
      </c>
      <c r="B102" s="376">
        <v>4</v>
      </c>
      <c r="C102" s="377">
        <v>7</v>
      </c>
      <c r="D102" s="378" t="s">
        <v>122</v>
      </c>
      <c r="E102" s="383">
        <v>25</v>
      </c>
      <c r="F102" s="126" t="s">
        <v>64</v>
      </c>
      <c r="G102" s="126" t="s">
        <v>123</v>
      </c>
      <c r="H102" s="244" t="s">
        <v>29</v>
      </c>
      <c r="I102" s="263">
        <f t="shared" si="82"/>
        <v>94.7</v>
      </c>
      <c r="J102" s="264">
        <v>88.8</v>
      </c>
      <c r="K102" s="246">
        <v>57.8</v>
      </c>
      <c r="L102" s="37">
        <v>5.9</v>
      </c>
      <c r="M102" s="263">
        <f>P102+N102</f>
        <v>123.39999999999999</v>
      </c>
      <c r="N102" s="252">
        <f>115.3+8.1</f>
        <v>123.39999999999999</v>
      </c>
      <c r="O102" s="246">
        <v>79</v>
      </c>
      <c r="P102" s="37">
        <v>0</v>
      </c>
      <c r="Q102" s="26">
        <f>T102+R102</f>
        <v>120.5</v>
      </c>
      <c r="R102" s="264">
        <v>120.5</v>
      </c>
      <c r="S102" s="246">
        <v>79</v>
      </c>
      <c r="T102" s="25">
        <v>0</v>
      </c>
      <c r="U102" s="26">
        <v>120.5</v>
      </c>
      <c r="V102" s="264">
        <v>120.5</v>
      </c>
      <c r="W102" s="246">
        <v>79</v>
      </c>
      <c r="X102" s="25">
        <v>0</v>
      </c>
      <c r="Y102" s="237"/>
      <c r="Z102" s="237"/>
      <c r="AA102" s="237"/>
      <c r="AB102" s="237"/>
    </row>
    <row r="103" spans="1:28" ht="19.5" customHeight="1" thickBot="1" x14ac:dyDescent="0.25">
      <c r="A103" s="375"/>
      <c r="B103" s="376"/>
      <c r="C103" s="377"/>
      <c r="D103" s="378"/>
      <c r="E103" s="383"/>
      <c r="F103" s="384" t="s">
        <v>30</v>
      </c>
      <c r="G103" s="385"/>
      <c r="H103" s="386"/>
      <c r="I103" s="29">
        <f t="shared" si="82"/>
        <v>94.7</v>
      </c>
      <c r="J103" s="33">
        <f>SUM(J102:J102)</f>
        <v>88.8</v>
      </c>
      <c r="K103" s="33">
        <f>SUM(K102:K102)</f>
        <v>57.8</v>
      </c>
      <c r="L103" s="31">
        <f>SUM(L102:L102)</f>
        <v>5.9</v>
      </c>
      <c r="M103" s="29">
        <f t="shared" ref="M103" si="86">SUM(N103,P103)</f>
        <v>123.39999999999999</v>
      </c>
      <c r="N103" s="33">
        <f>SUM(N102:N102)</f>
        <v>123.39999999999999</v>
      </c>
      <c r="O103" s="33">
        <f>SUM(O102:O102)</f>
        <v>79</v>
      </c>
      <c r="P103" s="31">
        <f>SUM(P102:P102)</f>
        <v>0</v>
      </c>
      <c r="Q103" s="211">
        <f t="shared" ref="Q103" si="87">SUM(R103,T103)</f>
        <v>120.5</v>
      </c>
      <c r="R103" s="33">
        <f>SUM(R102:R102)</f>
        <v>120.5</v>
      </c>
      <c r="S103" s="33">
        <f>SUM(S102:S102)</f>
        <v>79</v>
      </c>
      <c r="T103" s="31">
        <f>SUM(T102:T102)</f>
        <v>0</v>
      </c>
      <c r="U103" s="211">
        <f t="shared" si="85"/>
        <v>120.5</v>
      </c>
      <c r="V103" s="33">
        <f>SUM(V102:V102)</f>
        <v>120.5</v>
      </c>
      <c r="W103" s="33">
        <f>SUM(W102:W102)</f>
        <v>79</v>
      </c>
      <c r="X103" s="31">
        <f>SUM(X102:X102)</f>
        <v>0</v>
      </c>
      <c r="Y103" s="237"/>
      <c r="Z103" s="237"/>
      <c r="AA103" s="237"/>
      <c r="AB103" s="237"/>
    </row>
    <row r="104" spans="1:28" ht="14.25" customHeight="1" x14ac:dyDescent="0.2">
      <c r="A104" s="375">
        <v>2</v>
      </c>
      <c r="B104" s="376">
        <v>4</v>
      </c>
      <c r="C104" s="377">
        <v>8</v>
      </c>
      <c r="D104" s="378" t="s">
        <v>124</v>
      </c>
      <c r="E104" s="383">
        <v>26</v>
      </c>
      <c r="F104" s="387" t="s">
        <v>64</v>
      </c>
      <c r="G104" s="387" t="s">
        <v>125</v>
      </c>
      <c r="H104" s="244" t="s">
        <v>29</v>
      </c>
      <c r="I104" s="205">
        <f>J104+L104</f>
        <v>153.30000000000001</v>
      </c>
      <c r="J104" s="251">
        <v>153.30000000000001</v>
      </c>
      <c r="K104" s="246">
        <v>104.4</v>
      </c>
      <c r="L104" s="37">
        <v>0</v>
      </c>
      <c r="M104" s="205">
        <f>N104+P104</f>
        <v>217.3</v>
      </c>
      <c r="N104" s="252">
        <f>200.3+8.1</f>
        <v>208.4</v>
      </c>
      <c r="O104" s="246">
        <v>134.4</v>
      </c>
      <c r="P104" s="37">
        <v>8.9</v>
      </c>
      <c r="Q104" s="217">
        <f>R104+T104</f>
        <v>210.3</v>
      </c>
      <c r="R104" s="251">
        <v>210.3</v>
      </c>
      <c r="S104" s="246">
        <v>135</v>
      </c>
      <c r="T104" s="219">
        <v>0</v>
      </c>
      <c r="U104" s="217">
        <v>200.3</v>
      </c>
      <c r="V104" s="251">
        <v>200.3</v>
      </c>
      <c r="W104" s="246">
        <v>135</v>
      </c>
      <c r="X104" s="219">
        <v>0</v>
      </c>
      <c r="Y104" s="237"/>
      <c r="Z104" s="237"/>
      <c r="AA104" s="237"/>
      <c r="AB104" s="237"/>
    </row>
    <row r="105" spans="1:28" ht="15.75" customHeight="1" thickBot="1" x14ac:dyDescent="0.25">
      <c r="A105" s="375"/>
      <c r="B105" s="376"/>
      <c r="C105" s="377"/>
      <c r="D105" s="378"/>
      <c r="E105" s="383"/>
      <c r="F105" s="361"/>
      <c r="G105" s="361"/>
      <c r="H105" s="265" t="s">
        <v>126</v>
      </c>
      <c r="I105" s="241">
        <f>SUM(J105,L105)</f>
        <v>6</v>
      </c>
      <c r="J105" s="89">
        <v>6</v>
      </c>
      <c r="K105" s="86"/>
      <c r="L105" s="87">
        <v>0</v>
      </c>
      <c r="M105" s="241">
        <f>SUM(N105,P105)</f>
        <v>10</v>
      </c>
      <c r="N105" s="89">
        <v>10</v>
      </c>
      <c r="O105" s="86"/>
      <c r="P105" s="87">
        <v>0</v>
      </c>
      <c r="Q105" s="233">
        <f>SUM(R105,T105)</f>
        <v>10</v>
      </c>
      <c r="R105" s="89">
        <v>10</v>
      </c>
      <c r="S105" s="86"/>
      <c r="T105" s="80">
        <v>0</v>
      </c>
      <c r="U105" s="233">
        <v>10</v>
      </c>
      <c r="V105" s="89">
        <v>10</v>
      </c>
      <c r="W105" s="86"/>
      <c r="X105" s="80">
        <v>0</v>
      </c>
    </row>
    <row r="106" spans="1:28" ht="15.75" customHeight="1" thickBot="1" x14ac:dyDescent="0.25">
      <c r="A106" s="375"/>
      <c r="B106" s="376"/>
      <c r="C106" s="377"/>
      <c r="D106" s="378"/>
      <c r="E106" s="383"/>
      <c r="F106" s="384" t="s">
        <v>30</v>
      </c>
      <c r="G106" s="385"/>
      <c r="H106" s="386"/>
      <c r="I106" s="29">
        <f t="shared" ref="I106" si="88">SUM(J106,L106)</f>
        <v>159.30000000000001</v>
      </c>
      <c r="J106" s="33">
        <f>SUM(J104:J105)</f>
        <v>159.30000000000001</v>
      </c>
      <c r="K106" s="33">
        <f>SUM(K104:K105)</f>
        <v>104.4</v>
      </c>
      <c r="L106" s="31">
        <f>SUM(L104:L105)</f>
        <v>0</v>
      </c>
      <c r="M106" s="29">
        <f t="shared" ref="M106" si="89">SUM(N106,P106)</f>
        <v>227.3</v>
      </c>
      <c r="N106" s="33">
        <f>SUM(N104:N105)</f>
        <v>218.4</v>
      </c>
      <c r="O106" s="33">
        <f>SUM(O104:O105)</f>
        <v>134.4</v>
      </c>
      <c r="P106" s="31">
        <f>SUM(P104:P105)</f>
        <v>8.9</v>
      </c>
      <c r="Q106" s="211">
        <f t="shared" ref="Q106" si="90">SUM(R106,T106)</f>
        <v>220.3</v>
      </c>
      <c r="R106" s="33">
        <f>SUM(R104:R105)</f>
        <v>220.3</v>
      </c>
      <c r="S106" s="33">
        <f>SUM(S104:S105)</f>
        <v>135</v>
      </c>
      <c r="T106" s="31">
        <f>SUM(T104:T105)</f>
        <v>0</v>
      </c>
      <c r="U106" s="211">
        <f t="shared" ref="U106" si="91">SUM(V106,X106)</f>
        <v>210.3</v>
      </c>
      <c r="V106" s="33">
        <f>SUM(V104:V105)</f>
        <v>210.3</v>
      </c>
      <c r="W106" s="33">
        <f>SUM(W104:W105)</f>
        <v>135</v>
      </c>
      <c r="X106" s="31">
        <f>SUM(X104:X105)</f>
        <v>0</v>
      </c>
    </row>
    <row r="107" spans="1:28" ht="18" customHeight="1" thickBot="1" x14ac:dyDescent="0.25">
      <c r="A107" s="375">
        <v>2</v>
      </c>
      <c r="B107" s="376">
        <v>4</v>
      </c>
      <c r="C107" s="377">
        <v>9</v>
      </c>
      <c r="D107" s="378" t="s">
        <v>127</v>
      </c>
      <c r="E107" s="383">
        <v>27</v>
      </c>
      <c r="F107" s="126" t="s">
        <v>64</v>
      </c>
      <c r="G107" s="126" t="s">
        <v>128</v>
      </c>
      <c r="H107" s="244" t="s">
        <v>29</v>
      </c>
      <c r="I107" s="205">
        <f>J107+L107</f>
        <v>66.099999999999994</v>
      </c>
      <c r="J107" s="251">
        <v>55.9</v>
      </c>
      <c r="K107" s="246">
        <v>15.6</v>
      </c>
      <c r="L107" s="199">
        <v>10.199999999999999</v>
      </c>
      <c r="M107" s="205">
        <f>N107+P107</f>
        <v>74.2</v>
      </c>
      <c r="N107" s="251">
        <v>73.2</v>
      </c>
      <c r="O107" s="246">
        <v>27.2</v>
      </c>
      <c r="P107" s="199">
        <v>1</v>
      </c>
      <c r="Q107" s="202">
        <f>R107+T107</f>
        <v>67.8</v>
      </c>
      <c r="R107" s="251">
        <v>67.8</v>
      </c>
      <c r="S107" s="246">
        <v>22</v>
      </c>
      <c r="T107" s="204"/>
      <c r="U107" s="202">
        <v>73.3</v>
      </c>
      <c r="V107" s="251">
        <v>73.3</v>
      </c>
      <c r="W107" s="246">
        <v>27.5</v>
      </c>
      <c r="X107" s="204"/>
    </row>
    <row r="108" spans="1:28" ht="17.25" customHeight="1" thickBot="1" x14ac:dyDescent="0.25">
      <c r="A108" s="375"/>
      <c r="B108" s="376"/>
      <c r="C108" s="377"/>
      <c r="D108" s="378"/>
      <c r="E108" s="383"/>
      <c r="F108" s="380" t="s">
        <v>30</v>
      </c>
      <c r="G108" s="381"/>
      <c r="H108" s="382"/>
      <c r="I108" s="29">
        <f t="shared" ref="I108" si="92">SUM(J108,L108)</f>
        <v>66.099999999999994</v>
      </c>
      <c r="J108" s="33">
        <f>SUM(J107:J107)</f>
        <v>55.9</v>
      </c>
      <c r="K108" s="33">
        <f>SUM(K107:K107)</f>
        <v>15.6</v>
      </c>
      <c r="L108" s="31">
        <f>L107</f>
        <v>10.199999999999999</v>
      </c>
      <c r="M108" s="29">
        <f t="shared" ref="M108" si="93">SUM(N108,P108)</f>
        <v>74.2</v>
      </c>
      <c r="N108" s="33">
        <f>SUM(N107:N107)</f>
        <v>73.2</v>
      </c>
      <c r="O108" s="33">
        <f>SUM(O107:O107)</f>
        <v>27.2</v>
      </c>
      <c r="P108" s="31">
        <v>1</v>
      </c>
      <c r="Q108" s="211">
        <f t="shared" ref="Q108" si="94">SUM(R108,T108)</f>
        <v>67.8</v>
      </c>
      <c r="R108" s="33">
        <f>SUM(R107:R107)</f>
        <v>67.8</v>
      </c>
      <c r="S108" s="33">
        <f>SUM(S107:S107)</f>
        <v>22</v>
      </c>
      <c r="T108" s="31"/>
      <c r="U108" s="211">
        <f t="shared" ref="U108" si="95">SUM(V108,X108)</f>
        <v>73.3</v>
      </c>
      <c r="V108" s="33">
        <f>SUM(V107:V107)</f>
        <v>73.3</v>
      </c>
      <c r="W108" s="33">
        <f>SUM(W107:W107)</f>
        <v>27.5</v>
      </c>
      <c r="X108" s="31"/>
    </row>
    <row r="109" spans="1:28" ht="21.75" customHeight="1" thickBot="1" x14ac:dyDescent="0.25">
      <c r="A109" s="375">
        <v>2</v>
      </c>
      <c r="B109" s="376">
        <v>4</v>
      </c>
      <c r="C109" s="377">
        <v>10</v>
      </c>
      <c r="D109" s="378" t="s">
        <v>129</v>
      </c>
      <c r="E109" s="383">
        <v>28</v>
      </c>
      <c r="F109" s="126" t="s">
        <v>64</v>
      </c>
      <c r="G109" s="126" t="s">
        <v>130</v>
      </c>
      <c r="H109" s="244" t="s">
        <v>29</v>
      </c>
      <c r="I109" s="205">
        <f>J109+L109</f>
        <v>88.2</v>
      </c>
      <c r="J109" s="251">
        <v>77.7</v>
      </c>
      <c r="K109" s="246">
        <v>42.5</v>
      </c>
      <c r="L109" s="37">
        <f>5+5.5</f>
        <v>10.5</v>
      </c>
      <c r="M109" s="205">
        <f>N109+P109</f>
        <v>106.99999999999999</v>
      </c>
      <c r="N109" s="252">
        <f>96.3+8.1</f>
        <v>104.39999999999999</v>
      </c>
      <c r="O109" s="246">
        <v>51.1</v>
      </c>
      <c r="P109" s="37">
        <v>2.6</v>
      </c>
      <c r="Q109" s="26">
        <f>R109+T109</f>
        <v>90.9</v>
      </c>
      <c r="R109" s="251">
        <v>90.9</v>
      </c>
      <c r="S109" s="246">
        <v>51.2</v>
      </c>
      <c r="T109" s="25"/>
      <c r="U109" s="26">
        <v>90</v>
      </c>
      <c r="V109" s="251">
        <v>90</v>
      </c>
      <c r="W109" s="246">
        <v>51.2</v>
      </c>
      <c r="X109" s="25"/>
    </row>
    <row r="110" spans="1:28" ht="17.25" customHeight="1" thickBot="1" x14ac:dyDescent="0.25">
      <c r="A110" s="375"/>
      <c r="B110" s="376"/>
      <c r="C110" s="377"/>
      <c r="D110" s="378"/>
      <c r="E110" s="383"/>
      <c r="F110" s="384" t="s">
        <v>30</v>
      </c>
      <c r="G110" s="385"/>
      <c r="H110" s="386"/>
      <c r="I110" s="29">
        <f t="shared" ref="I110" si="96">SUM(J110,L110)</f>
        <v>88.2</v>
      </c>
      <c r="J110" s="33">
        <f>SUM(J109:J109)</f>
        <v>77.7</v>
      </c>
      <c r="K110" s="33">
        <f>SUM(K109:K109)</f>
        <v>42.5</v>
      </c>
      <c r="L110" s="31">
        <f>L109</f>
        <v>10.5</v>
      </c>
      <c r="M110" s="29">
        <f t="shared" ref="M110:M112" si="97">SUM(N110,P110)</f>
        <v>106.99999999999999</v>
      </c>
      <c r="N110" s="33">
        <f>SUM(N109:N109)</f>
        <v>104.39999999999999</v>
      </c>
      <c r="O110" s="33">
        <f>SUM(O109:O109)</f>
        <v>51.1</v>
      </c>
      <c r="P110" s="31">
        <v>2.6</v>
      </c>
      <c r="Q110" s="211">
        <f t="shared" ref="Q110" si="98">SUM(R110,T110)</f>
        <v>90.9</v>
      </c>
      <c r="R110" s="33">
        <f>SUM(R109:R109)</f>
        <v>90.9</v>
      </c>
      <c r="S110" s="33">
        <f>SUM(S109:S109)</f>
        <v>51.2</v>
      </c>
      <c r="T110" s="31"/>
      <c r="U110" s="211">
        <f t="shared" ref="U110" si="99">SUM(V110,X110)</f>
        <v>90</v>
      </c>
      <c r="V110" s="33">
        <f>SUM(V109:V109)</f>
        <v>90</v>
      </c>
      <c r="W110" s="33">
        <f>SUM(W109:W109)</f>
        <v>51.2</v>
      </c>
      <c r="X110" s="31"/>
    </row>
    <row r="111" spans="1:28" ht="25.5" customHeight="1" thickBot="1" x14ac:dyDescent="0.25">
      <c r="A111" s="375">
        <v>2</v>
      </c>
      <c r="B111" s="376">
        <v>4</v>
      </c>
      <c r="C111" s="377">
        <v>11</v>
      </c>
      <c r="D111" s="378" t="s">
        <v>131</v>
      </c>
      <c r="E111" s="383">
        <v>29</v>
      </c>
      <c r="F111" s="126" t="s">
        <v>64</v>
      </c>
      <c r="G111" s="126" t="s">
        <v>132</v>
      </c>
      <c r="H111" s="244" t="s">
        <v>29</v>
      </c>
      <c r="I111" s="266">
        <f>J111+L111</f>
        <v>77.600000000000009</v>
      </c>
      <c r="J111" s="264">
        <v>69.400000000000006</v>
      </c>
      <c r="K111" s="267">
        <v>25.5</v>
      </c>
      <c r="L111" s="37">
        <v>8.1999999999999993</v>
      </c>
      <c r="M111" s="266">
        <f>N111+P111</f>
        <v>84.299999999999983</v>
      </c>
      <c r="N111" s="252">
        <f>70.6+8.1</f>
        <v>78.699999999999989</v>
      </c>
      <c r="O111" s="267">
        <v>31.5</v>
      </c>
      <c r="P111" s="37">
        <v>5.6</v>
      </c>
      <c r="Q111" s="26">
        <f>R111+T111</f>
        <v>70</v>
      </c>
      <c r="R111" s="264">
        <v>70</v>
      </c>
      <c r="S111" s="267">
        <v>31.5</v>
      </c>
      <c r="T111" s="25"/>
      <c r="U111" s="35">
        <v>70</v>
      </c>
      <c r="V111" s="264">
        <v>70</v>
      </c>
      <c r="W111" s="267">
        <v>31.5</v>
      </c>
      <c r="X111" s="25"/>
    </row>
    <row r="112" spans="1:28" ht="15.75" customHeight="1" thickBot="1" x14ac:dyDescent="0.25">
      <c r="A112" s="375"/>
      <c r="B112" s="376"/>
      <c r="C112" s="377"/>
      <c r="D112" s="378"/>
      <c r="E112" s="383"/>
      <c r="F112" s="380" t="s">
        <v>30</v>
      </c>
      <c r="G112" s="381"/>
      <c r="H112" s="382"/>
      <c r="I112" s="29">
        <f>SUM(J112,L112)</f>
        <v>77.600000000000009</v>
      </c>
      <c r="J112" s="33">
        <f>SUM(J111:J111)</f>
        <v>69.400000000000006</v>
      </c>
      <c r="K112" s="33">
        <f>SUM(K111:K111)</f>
        <v>25.5</v>
      </c>
      <c r="L112" s="31">
        <f>L111</f>
        <v>8.1999999999999993</v>
      </c>
      <c r="M112" s="29">
        <f t="shared" si="97"/>
        <v>84.299999999999983</v>
      </c>
      <c r="N112" s="33">
        <f>SUM(N111:N111)</f>
        <v>78.699999999999989</v>
      </c>
      <c r="O112" s="33">
        <f>SUM(O111:O111)</f>
        <v>31.5</v>
      </c>
      <c r="P112" s="31">
        <v>5.6</v>
      </c>
      <c r="Q112" s="211">
        <f t="shared" ref="Q112" si="100">SUM(R112,T112)</f>
        <v>70</v>
      </c>
      <c r="R112" s="33">
        <f>SUM(R111:R111)</f>
        <v>70</v>
      </c>
      <c r="S112" s="33">
        <f>SUM(S111:S111)</f>
        <v>31.5</v>
      </c>
      <c r="T112" s="31"/>
      <c r="U112" s="99">
        <f t="shared" ref="U112" si="101">SUM(V112,X112)</f>
        <v>70</v>
      </c>
      <c r="V112" s="97">
        <f>SUM(V111:V111)</f>
        <v>70</v>
      </c>
      <c r="W112" s="97">
        <f>SUM(W111:W111)</f>
        <v>31.5</v>
      </c>
      <c r="X112" s="31"/>
    </row>
    <row r="113" spans="1:29" ht="21.75" customHeight="1" thickBot="1" x14ac:dyDescent="0.25">
      <c r="A113" s="375">
        <v>2</v>
      </c>
      <c r="B113" s="376">
        <v>4</v>
      </c>
      <c r="C113" s="377">
        <v>12</v>
      </c>
      <c r="D113" s="378" t="s">
        <v>133</v>
      </c>
      <c r="E113" s="379" t="s">
        <v>91</v>
      </c>
      <c r="F113" s="126" t="s">
        <v>64</v>
      </c>
      <c r="G113" s="126" t="s">
        <v>134</v>
      </c>
      <c r="H113" s="244" t="s">
        <v>29</v>
      </c>
      <c r="I113" s="268">
        <v>10</v>
      </c>
      <c r="J113" s="251"/>
      <c r="K113" s="246"/>
      <c r="L113" s="37">
        <v>10</v>
      </c>
      <c r="M113" s="268">
        <v>10</v>
      </c>
      <c r="N113" s="251"/>
      <c r="O113" s="246"/>
      <c r="P113" s="37">
        <v>10</v>
      </c>
      <c r="Q113" s="26">
        <v>10</v>
      </c>
      <c r="R113" s="27"/>
      <c r="S113" s="27"/>
      <c r="T113" s="25">
        <v>10</v>
      </c>
      <c r="U113" s="26"/>
      <c r="V113" s="27"/>
      <c r="W113" s="27"/>
      <c r="X113" s="25"/>
    </row>
    <row r="114" spans="1:29" ht="33" customHeight="1" thickBot="1" x14ac:dyDescent="0.25">
      <c r="A114" s="375"/>
      <c r="B114" s="376"/>
      <c r="C114" s="377"/>
      <c r="D114" s="378"/>
      <c r="E114" s="379"/>
      <c r="F114" s="380" t="s">
        <v>30</v>
      </c>
      <c r="G114" s="381"/>
      <c r="H114" s="382"/>
      <c r="I114" s="29">
        <f t="shared" ref="I114" si="102">SUM(J114,L114)</f>
        <v>10</v>
      </c>
      <c r="J114" s="33">
        <f>SUM(J113:J113)</f>
        <v>0</v>
      </c>
      <c r="K114" s="33">
        <f>SUM(K113:K113)</f>
        <v>0</v>
      </c>
      <c r="L114" s="31">
        <f>SUM(L113:L113)</f>
        <v>10</v>
      </c>
      <c r="M114" s="29">
        <f t="shared" ref="M114" si="103">SUM(N114,P114)</f>
        <v>10</v>
      </c>
      <c r="N114" s="33">
        <f>SUM(N113:N113)</f>
        <v>0</v>
      </c>
      <c r="O114" s="33">
        <f>SUM(O113:O113)</f>
        <v>0</v>
      </c>
      <c r="P114" s="31">
        <f>SUM(P113:P113)</f>
        <v>10</v>
      </c>
      <c r="Q114" s="211">
        <v>10</v>
      </c>
      <c r="R114" s="33"/>
      <c r="S114" s="33"/>
      <c r="T114" s="31">
        <v>10</v>
      </c>
      <c r="U114" s="211"/>
      <c r="V114" s="33"/>
      <c r="W114" s="33"/>
      <c r="X114" s="31"/>
    </row>
    <row r="115" spans="1:29" ht="20.25" customHeight="1" x14ac:dyDescent="0.2">
      <c r="A115" s="346">
        <v>2</v>
      </c>
      <c r="B115" s="362">
        <v>4</v>
      </c>
      <c r="C115" s="365">
        <v>13</v>
      </c>
      <c r="D115" s="367" t="s">
        <v>135</v>
      </c>
      <c r="E115" s="269" t="s">
        <v>76</v>
      </c>
      <c r="F115" s="369" t="s">
        <v>64</v>
      </c>
      <c r="G115" s="371" t="s">
        <v>136</v>
      </c>
      <c r="H115" s="92" t="s">
        <v>81</v>
      </c>
      <c r="I115" s="74"/>
      <c r="J115" s="75"/>
      <c r="K115" s="75"/>
      <c r="L115" s="173"/>
      <c r="M115" s="217"/>
      <c r="N115" s="218"/>
      <c r="O115" s="218"/>
      <c r="P115" s="219"/>
      <c r="Q115" s="225"/>
      <c r="R115" s="86"/>
      <c r="S115" s="86"/>
      <c r="T115" s="87"/>
      <c r="U115" s="225"/>
      <c r="V115" s="86"/>
      <c r="W115" s="86"/>
      <c r="X115" s="87"/>
    </row>
    <row r="116" spans="1:29" ht="20.25" customHeight="1" x14ac:dyDescent="0.2">
      <c r="A116" s="347"/>
      <c r="B116" s="363"/>
      <c r="C116" s="361"/>
      <c r="D116" s="368"/>
      <c r="E116" s="374" t="s">
        <v>26</v>
      </c>
      <c r="F116" s="370"/>
      <c r="G116" s="372"/>
      <c r="H116" s="270" t="s">
        <v>29</v>
      </c>
      <c r="I116" s="88">
        <f>J116+L116</f>
        <v>1.4</v>
      </c>
      <c r="J116" s="164">
        <v>0.7</v>
      </c>
      <c r="K116" s="164">
        <v>0.6</v>
      </c>
      <c r="L116" s="177">
        <v>0.7</v>
      </c>
      <c r="M116" s="217">
        <f>N116+P116</f>
        <v>0</v>
      </c>
      <c r="N116" s="218"/>
      <c r="O116" s="218"/>
      <c r="P116" s="219"/>
      <c r="Q116" s="225"/>
      <c r="R116" s="86"/>
      <c r="S116" s="86"/>
      <c r="T116" s="87"/>
      <c r="U116" s="225"/>
      <c r="V116" s="86"/>
      <c r="W116" s="86"/>
      <c r="X116" s="87"/>
    </row>
    <row r="117" spans="1:29" ht="22.5" customHeight="1" x14ac:dyDescent="0.2">
      <c r="A117" s="347"/>
      <c r="B117" s="363"/>
      <c r="C117" s="361"/>
      <c r="D117" s="368"/>
      <c r="E117" s="374"/>
      <c r="F117" s="370"/>
      <c r="G117" s="372"/>
      <c r="H117" s="270" t="s">
        <v>81</v>
      </c>
      <c r="I117" s="88">
        <v>158.30000000000001</v>
      </c>
      <c r="J117" s="164">
        <v>4.2</v>
      </c>
      <c r="K117" s="164">
        <v>4.2</v>
      </c>
      <c r="L117" s="177">
        <v>154.1</v>
      </c>
      <c r="M117" s="217"/>
      <c r="N117" s="218"/>
      <c r="O117" s="218"/>
      <c r="P117" s="219"/>
      <c r="Q117" s="225"/>
      <c r="R117" s="86"/>
      <c r="S117" s="86"/>
      <c r="T117" s="87"/>
      <c r="U117" s="225"/>
      <c r="V117" s="86"/>
      <c r="W117" s="86"/>
      <c r="X117" s="87"/>
    </row>
    <row r="118" spans="1:29" ht="22.5" customHeight="1" thickBot="1" x14ac:dyDescent="0.25">
      <c r="A118" s="347"/>
      <c r="B118" s="363"/>
      <c r="C118" s="361"/>
      <c r="D118" s="368"/>
      <c r="E118" s="374"/>
      <c r="F118" s="352"/>
      <c r="G118" s="373"/>
      <c r="H118" s="271" t="s">
        <v>50</v>
      </c>
      <c r="I118" s="272">
        <v>73.599999999999994</v>
      </c>
      <c r="J118" s="60"/>
      <c r="K118" s="60"/>
      <c r="L118" s="273">
        <v>73.599999999999994</v>
      </c>
      <c r="M118" s="229"/>
      <c r="N118" s="27"/>
      <c r="O118" s="27"/>
      <c r="P118" s="25"/>
      <c r="Q118" s="26"/>
      <c r="R118" s="27"/>
      <c r="S118" s="27"/>
      <c r="T118" s="25"/>
      <c r="U118" s="26"/>
      <c r="V118" s="27"/>
      <c r="W118" s="27"/>
      <c r="X118" s="25"/>
    </row>
    <row r="119" spans="1:29" s="237" customFormat="1" ht="21" customHeight="1" thickBot="1" x14ac:dyDescent="0.25">
      <c r="A119" s="348"/>
      <c r="B119" s="364"/>
      <c r="C119" s="366"/>
      <c r="D119" s="368"/>
      <c r="E119" s="274"/>
      <c r="F119" s="331" t="s">
        <v>30</v>
      </c>
      <c r="G119" s="332"/>
      <c r="H119" s="333"/>
      <c r="I119" s="147">
        <f>SUM(I115:I118)</f>
        <v>233.3</v>
      </c>
      <c r="J119" s="129">
        <f>J115+J116+J117</f>
        <v>4.9000000000000004</v>
      </c>
      <c r="K119" s="129">
        <f>K115+K116+K117</f>
        <v>4.8</v>
      </c>
      <c r="L119" s="130">
        <f>SUM(L115:L118)</f>
        <v>228.39999999999998</v>
      </c>
      <c r="M119" s="167">
        <f>SUM(M115:M117)</f>
        <v>0</v>
      </c>
      <c r="N119" s="168"/>
      <c r="O119" s="168"/>
      <c r="P119" s="169">
        <f>P115+P116+P117</f>
        <v>0</v>
      </c>
      <c r="Q119" s="184">
        <f>SUM(Q115:Q117)</f>
        <v>0</v>
      </c>
      <c r="R119" s="168"/>
      <c r="S119" s="168"/>
      <c r="T119" s="169">
        <f>T115+T116+T117</f>
        <v>0</v>
      </c>
      <c r="U119" s="184">
        <f>SUM(U115:U117)</f>
        <v>0</v>
      </c>
      <c r="V119" s="168"/>
      <c r="W119" s="168"/>
      <c r="X119" s="169">
        <f>X115+X116+X117</f>
        <v>0</v>
      </c>
    </row>
    <row r="120" spans="1:29" ht="26.25" customHeight="1" x14ac:dyDescent="0.2">
      <c r="A120" s="346">
        <v>2</v>
      </c>
      <c r="B120" s="349">
        <v>4</v>
      </c>
      <c r="C120" s="352">
        <v>14</v>
      </c>
      <c r="D120" s="355" t="s">
        <v>137</v>
      </c>
      <c r="E120" s="358" t="s">
        <v>48</v>
      </c>
      <c r="F120" s="369" t="s">
        <v>64</v>
      </c>
      <c r="G120" s="371" t="s">
        <v>138</v>
      </c>
      <c r="H120" s="275" t="s">
        <v>50</v>
      </c>
      <c r="I120" s="205">
        <f>J120+L120</f>
        <v>0</v>
      </c>
      <c r="J120" s="251"/>
      <c r="K120" s="246"/>
      <c r="L120" s="37">
        <f>260-260</f>
        <v>0</v>
      </c>
      <c r="M120" s="241">
        <f>N120+P120</f>
        <v>0</v>
      </c>
      <c r="N120" s="264"/>
      <c r="O120" s="267"/>
      <c r="P120" s="137"/>
      <c r="Q120" s="174">
        <f>R120+T120</f>
        <v>0</v>
      </c>
      <c r="R120" s="164"/>
      <c r="S120" s="164"/>
      <c r="T120" s="219">
        <v>0</v>
      </c>
      <c r="U120" s="174">
        <f>V120+X120</f>
        <v>0</v>
      </c>
      <c r="V120" s="164"/>
      <c r="W120" s="164"/>
      <c r="X120" s="219">
        <v>0</v>
      </c>
      <c r="Y120" s="237"/>
      <c r="Z120" s="237"/>
      <c r="AA120" s="237"/>
      <c r="AB120" s="237"/>
    </row>
    <row r="121" spans="1:29" ht="26.25" customHeight="1" x14ac:dyDescent="0.2">
      <c r="A121" s="347"/>
      <c r="B121" s="350"/>
      <c r="C121" s="353"/>
      <c r="D121" s="356"/>
      <c r="E121" s="359"/>
      <c r="F121" s="370"/>
      <c r="G121" s="372"/>
      <c r="H121" s="276" t="s">
        <v>139</v>
      </c>
      <c r="I121" s="205"/>
      <c r="J121" s="198"/>
      <c r="K121" s="200"/>
      <c r="L121" s="219"/>
      <c r="M121" s="241">
        <f>N121+P121</f>
        <v>336.9</v>
      </c>
      <c r="N121" s="195"/>
      <c r="O121" s="277"/>
      <c r="P121" s="278">
        <v>336.9</v>
      </c>
      <c r="Q121" s="213"/>
      <c r="R121" s="181"/>
      <c r="S121" s="181"/>
      <c r="T121" s="25"/>
      <c r="U121" s="213"/>
      <c r="V121" s="181"/>
      <c r="W121" s="181"/>
      <c r="X121" s="25"/>
      <c r="Y121" s="237"/>
      <c r="Z121" s="237"/>
      <c r="AA121" s="237"/>
      <c r="AB121" s="237"/>
    </row>
    <row r="122" spans="1:29" ht="15.75" customHeight="1" x14ac:dyDescent="0.2">
      <c r="A122" s="347"/>
      <c r="B122" s="350"/>
      <c r="C122" s="353"/>
      <c r="D122" s="356"/>
      <c r="E122" s="359"/>
      <c r="F122" s="370"/>
      <c r="G122" s="372"/>
      <c r="H122" s="270" t="s">
        <v>29</v>
      </c>
      <c r="I122" s="88">
        <f>SUM(J122,L122)</f>
        <v>0.5</v>
      </c>
      <c r="J122" s="164">
        <v>0.5</v>
      </c>
      <c r="K122" s="164"/>
      <c r="L122" s="177">
        <v>0</v>
      </c>
      <c r="M122" s="217">
        <f>N122+P122</f>
        <v>313.10000000000002</v>
      </c>
      <c r="N122" s="218">
        <v>250</v>
      </c>
      <c r="O122" s="218"/>
      <c r="P122" s="219">
        <f>463.1-400</f>
        <v>63.100000000000023</v>
      </c>
      <c r="Q122" s="225"/>
      <c r="R122" s="86"/>
      <c r="S122" s="86"/>
      <c r="T122" s="87">
        <v>0</v>
      </c>
      <c r="U122" s="225"/>
      <c r="V122" s="86"/>
      <c r="W122" s="86"/>
      <c r="X122" s="87">
        <v>0</v>
      </c>
    </row>
    <row r="123" spans="1:29" ht="15.75" customHeight="1" thickBot="1" x14ac:dyDescent="0.25">
      <c r="A123" s="347"/>
      <c r="B123" s="350"/>
      <c r="C123" s="353"/>
      <c r="D123" s="356"/>
      <c r="E123" s="360"/>
      <c r="F123" s="352"/>
      <c r="G123" s="373"/>
      <c r="H123" s="551" t="s">
        <v>53</v>
      </c>
      <c r="I123" s="272"/>
      <c r="J123" s="60"/>
      <c r="K123" s="60"/>
      <c r="L123" s="273"/>
      <c r="M123" s="217">
        <f>N123+P123</f>
        <v>400</v>
      </c>
      <c r="N123" s="27"/>
      <c r="O123" s="27"/>
      <c r="P123" s="25">
        <f>400</f>
        <v>400</v>
      </c>
      <c r="Q123" s="217">
        <f t="shared" ref="Q123" si="104">R123+T123</f>
        <v>0</v>
      </c>
      <c r="R123" s="27"/>
      <c r="S123" s="27"/>
      <c r="T123" s="25"/>
      <c r="U123" s="217">
        <f t="shared" ref="U123" si="105">V123+X123</f>
        <v>0</v>
      </c>
      <c r="V123" s="27"/>
      <c r="W123" s="27"/>
      <c r="X123" s="25"/>
    </row>
    <row r="124" spans="1:29" s="237" customFormat="1" ht="21" customHeight="1" thickBot="1" x14ac:dyDescent="0.25">
      <c r="A124" s="347"/>
      <c r="B124" s="350"/>
      <c r="C124" s="354"/>
      <c r="D124" s="357"/>
      <c r="E124" s="279"/>
      <c r="F124" s="331" t="s">
        <v>30</v>
      </c>
      <c r="G124" s="332"/>
      <c r="H124" s="333"/>
      <c r="I124" s="167">
        <f>L124+J124</f>
        <v>0.5</v>
      </c>
      <c r="J124" s="168">
        <f>J120+J122</f>
        <v>0.5</v>
      </c>
      <c r="K124" s="168">
        <f t="shared" ref="K124:L124" si="106">K120+K122</f>
        <v>0</v>
      </c>
      <c r="L124" s="168">
        <f t="shared" si="106"/>
        <v>0</v>
      </c>
      <c r="M124" s="167">
        <f>P124+N124</f>
        <v>1050</v>
      </c>
      <c r="N124" s="168">
        <f>N120+N122+N123+N121</f>
        <v>250</v>
      </c>
      <c r="O124" s="168">
        <f t="shared" ref="O124" si="107">O120+O122</f>
        <v>0</v>
      </c>
      <c r="P124" s="168">
        <f>P120+P121+P122+P123</f>
        <v>800</v>
      </c>
      <c r="Q124" s="167">
        <f>T124+R124</f>
        <v>0</v>
      </c>
      <c r="R124" s="168">
        <f>R120+R122</f>
        <v>0</v>
      </c>
      <c r="S124" s="168">
        <f t="shared" ref="S124:T124" si="108">S120+S122</f>
        <v>0</v>
      </c>
      <c r="T124" s="168">
        <f t="shared" si="108"/>
        <v>0</v>
      </c>
      <c r="U124" s="167">
        <f>X124+V124</f>
        <v>0</v>
      </c>
      <c r="V124" s="168">
        <f>V120+V122</f>
        <v>0</v>
      </c>
      <c r="W124" s="168">
        <f t="shared" ref="W124:X124" si="109">W120+W122</f>
        <v>0</v>
      </c>
      <c r="X124" s="169">
        <f t="shared" si="109"/>
        <v>0</v>
      </c>
    </row>
    <row r="125" spans="1:29" s="237" customFormat="1" ht="12.75" customHeight="1" thickBot="1" x14ac:dyDescent="0.25">
      <c r="A125" s="348"/>
      <c r="B125" s="351"/>
      <c r="C125" s="334" t="s">
        <v>45</v>
      </c>
      <c r="D125" s="335"/>
      <c r="E125" s="335"/>
      <c r="F125" s="335"/>
      <c r="G125" s="335"/>
      <c r="H125" s="336"/>
      <c r="I125" s="280">
        <f>J125+L125</f>
        <v>1412.1</v>
      </c>
      <c r="J125" s="281">
        <f>J119+J114+J112+J110+J108+J106+J103+J101+J99+J97+J95+J93+J91+J124</f>
        <v>1103.5</v>
      </c>
      <c r="K125" s="281">
        <f>K119+K114+K112+K110+K108+K106+K103+K101+K99+K97+K95+K93+K91+K124</f>
        <v>689.69999999999993</v>
      </c>
      <c r="L125" s="281">
        <f>L119+L114+L112+L110+L108+L106+L103+L101+L99+L97+L95+L93+L91+L124</f>
        <v>308.59999999999991</v>
      </c>
      <c r="M125" s="281">
        <f>N125+P125</f>
        <v>2562.1999999999998</v>
      </c>
      <c r="N125" s="281">
        <f>N119+N114+N112+N110+N108+N106+N103+N101+N99+N97+N95+N93+N91+N124</f>
        <v>1689.1</v>
      </c>
      <c r="O125" s="281">
        <f>O119+O114+O112+O110+O108+O106+O103+O101+O99+O97+O95+O93+O91+O124</f>
        <v>858.6</v>
      </c>
      <c r="P125" s="282">
        <f>P119+P114+P112+P110+P108+P106+P103+P101+P99+P97+P95+P93+P91+P124</f>
        <v>873.1</v>
      </c>
      <c r="Q125" s="280">
        <f>R125+T125</f>
        <v>1404.1999999999998</v>
      </c>
      <c r="R125" s="281">
        <f>R119+R114+R112+R110+R108+R106+R103+R101+R99+R97+R95+R93+R91+R124</f>
        <v>1394.1999999999998</v>
      </c>
      <c r="S125" s="281">
        <f>S119+S114+S112+S110+S108+S106+S103+S101+S99+S97+S95+S93+S91+S124</f>
        <v>858.80000000000007</v>
      </c>
      <c r="T125" s="283">
        <f>T119+T114+T112+T110+T108+T106+T103+T101+T99+T97+T95+T93+T91+T124</f>
        <v>10</v>
      </c>
      <c r="U125" s="280">
        <f>V125+X125</f>
        <v>1363.4999999999998</v>
      </c>
      <c r="V125" s="281">
        <f>V119+V114+V112+V110+V108+V106+V103+V101+V99+V97+V95+V93+V91+V124</f>
        <v>1363.4999999999998</v>
      </c>
      <c r="W125" s="281">
        <f>W119+W114+W112+W110+W108+W106+W103+W101+W99+W97+W95+W93+W91+W124</f>
        <v>863.30000000000007</v>
      </c>
      <c r="X125" s="283">
        <f>X119+X114+X112+X110+X108+X106+X103+X101+X99+X97+X95+X93+X91+X124</f>
        <v>0</v>
      </c>
    </row>
    <row r="126" spans="1:29" s="237" customFormat="1" ht="12.75" customHeight="1" thickBot="1" x14ac:dyDescent="0.25">
      <c r="A126" s="284">
        <v>2</v>
      </c>
      <c r="B126" s="337" t="s">
        <v>72</v>
      </c>
      <c r="C126" s="338"/>
      <c r="D126" s="338"/>
      <c r="E126" s="338"/>
      <c r="F126" s="338"/>
      <c r="G126" s="338"/>
      <c r="H126" s="339"/>
      <c r="I126" s="285">
        <f t="shared" ref="I126:I127" si="110">SUM(J126,L126)</f>
        <v>3947.2</v>
      </c>
      <c r="J126" s="286">
        <f>SUM(J125,J64,J88)</f>
        <v>3585.4</v>
      </c>
      <c r="K126" s="286">
        <f>SUM(K125,K64,K88)</f>
        <v>704.3</v>
      </c>
      <c r="L126" s="286">
        <f>SUM(L125,L64,L88)</f>
        <v>361.7999999999999</v>
      </c>
      <c r="M126" s="285">
        <f t="shared" ref="M126:M127" si="111">SUM(N126,P126)</f>
        <v>6231.4999999999991</v>
      </c>
      <c r="N126" s="286">
        <f>SUM(N125,N64,N88)</f>
        <v>4254.7999999999993</v>
      </c>
      <c r="O126" s="286">
        <f>SUM(O125,O64,O88)</f>
        <v>863.7</v>
      </c>
      <c r="P126" s="286">
        <f>SUM(P125,P64,P88)</f>
        <v>1976.6999999999998</v>
      </c>
      <c r="Q126" s="285">
        <f t="shared" ref="Q126:Q127" si="112">SUM(R126,T126)</f>
        <v>4262.1000000000004</v>
      </c>
      <c r="R126" s="286">
        <f>SUM(R125,R64,R88)</f>
        <v>4252.1000000000004</v>
      </c>
      <c r="S126" s="286">
        <f>SUM(S125,S64,S88)</f>
        <v>858.80000000000007</v>
      </c>
      <c r="T126" s="286">
        <f>SUM(T125,T64,T88)</f>
        <v>10</v>
      </c>
      <c r="U126" s="285">
        <f t="shared" ref="U126:U127" si="113">SUM(V126,X126)</f>
        <v>4193.5</v>
      </c>
      <c r="V126" s="286">
        <f>SUM(V125,V64,V88)</f>
        <v>4193.5</v>
      </c>
      <c r="W126" s="286">
        <f>SUM(W125,W64,W88)</f>
        <v>863.30000000000007</v>
      </c>
      <c r="X126" s="287">
        <f>SUM(X125,X64,X88)</f>
        <v>0</v>
      </c>
    </row>
    <row r="127" spans="1:29" s="237" customFormat="1" ht="12.75" customHeight="1" thickBot="1" x14ac:dyDescent="0.25">
      <c r="A127" s="340" t="s">
        <v>140</v>
      </c>
      <c r="B127" s="341"/>
      <c r="C127" s="341"/>
      <c r="D127" s="341"/>
      <c r="E127" s="341"/>
      <c r="F127" s="341"/>
      <c r="G127" s="341"/>
      <c r="H127" s="342"/>
      <c r="I127" s="288">
        <f t="shared" si="110"/>
        <v>7422.0999999999995</v>
      </c>
      <c r="J127" s="289">
        <f>J54+J126</f>
        <v>3690.9</v>
      </c>
      <c r="K127" s="289">
        <f>K54+K126</f>
        <v>704.3</v>
      </c>
      <c r="L127" s="290">
        <f>L54+L126</f>
        <v>3731.1999999999994</v>
      </c>
      <c r="M127" s="288">
        <f t="shared" si="111"/>
        <v>11150.899999999998</v>
      </c>
      <c r="N127" s="289">
        <f>N54+N126</f>
        <v>4382.6999999999989</v>
      </c>
      <c r="O127" s="289">
        <f>O54+O126</f>
        <v>863.7</v>
      </c>
      <c r="P127" s="291">
        <f>P54+P126</f>
        <v>6768.2</v>
      </c>
      <c r="Q127" s="292">
        <f t="shared" si="112"/>
        <v>11004.1</v>
      </c>
      <c r="R127" s="293">
        <f>R54+R126</f>
        <v>4387.1000000000004</v>
      </c>
      <c r="S127" s="293">
        <f>S54+S126</f>
        <v>858.80000000000007</v>
      </c>
      <c r="T127" s="294">
        <f>T54+T126</f>
        <v>6617</v>
      </c>
      <c r="U127" s="292">
        <f t="shared" si="113"/>
        <v>8266.5</v>
      </c>
      <c r="V127" s="293">
        <f>V54+V126</f>
        <v>4278.5</v>
      </c>
      <c r="W127" s="293">
        <f>W54+W126</f>
        <v>863.30000000000007</v>
      </c>
      <c r="X127" s="294">
        <f>X54+X126</f>
        <v>3988</v>
      </c>
      <c r="Z127" s="317"/>
      <c r="AA127" s="317"/>
      <c r="AB127" s="317"/>
      <c r="AC127" s="317"/>
    </row>
    <row r="128" spans="1:29" ht="18.75" customHeight="1" x14ac:dyDescent="0.2">
      <c r="A128" s="343" t="s">
        <v>141</v>
      </c>
      <c r="B128" s="344"/>
      <c r="C128" s="344"/>
      <c r="D128" s="344"/>
      <c r="E128" s="344"/>
      <c r="F128" s="344"/>
      <c r="G128" s="344"/>
      <c r="H128" s="345"/>
      <c r="I128" s="295">
        <f>J128+L128</f>
        <v>1524.6</v>
      </c>
      <c r="J128" s="296">
        <f>SUM(J122,J116,J113,J111,J109,J107,J104,J102,J100,J98,J96,J94,J92,J90,J84,J78,J61,J57,J50,J48,J46,J44,J42,J40,J36,J34,J30,J12,J72,J28)</f>
        <v>1221.6999999999998</v>
      </c>
      <c r="K128" s="296">
        <f t="shared" ref="K128:L128" si="114">SUM(K122,K116,K113,K111,K109,K107,K104,K102,K100,K98,K96,K94,K92,K90,K84,K78,K61,K57,K50,K48,K46,K44,K42,K40,K36,K34,K30,K12,K72,K28)</f>
        <v>690.09999999999991</v>
      </c>
      <c r="L128" s="296">
        <f t="shared" si="114"/>
        <v>302.89999999999998</v>
      </c>
      <c r="M128" s="295">
        <f>N128+P128</f>
        <v>3185.8</v>
      </c>
      <c r="N128" s="296">
        <f>SUM(N122,N116,N113,N111,N109,N107,N104,N102,N100,N98,N96,N94,N92,N90,N84,N78,N61,N57:N58,N50,N48,N46,N44,N42,N40,N36,N34,N30,N12,N72,N28)</f>
        <v>1878.1</v>
      </c>
      <c r="O128" s="296">
        <f t="shared" ref="O128" si="115">SUM(O122,O116,O113,O111,O109,O107,O104,O102,O100,O98,O96,O94,O92,O90,O84,O78,O61,O57,O50,O48,O46,O44,O42,O40,O36,O34,O30,O12,O72,O28)</f>
        <v>863.7</v>
      </c>
      <c r="P128" s="296">
        <f>SUM(P122,P116,P113,P111,P109,P107,P104,P102,P100,P98,P96,P94,P92,P90,P84,P78,P61,P57:P58,P50,P48,P46,P44,P42,P40,P36,P34,P30,P12,P72,P28)</f>
        <v>1307.7</v>
      </c>
      <c r="Q128" s="295">
        <f>R128+T128</f>
        <v>2519.1999999999998</v>
      </c>
      <c r="R128" s="296">
        <f>SUM(R122,R116,R113,R111,R109,R107,R104,R102,R100,R98,R96,R94,R92,R90,R84,R78,R61,R57,R50,R48,R46,R44,R42,R40,R36,R34,R30,R12,R72,R28)</f>
        <v>1579.1999999999998</v>
      </c>
      <c r="S128" s="296">
        <f t="shared" ref="S128:T128" si="116">SUM(S122,S116,S113,S111,S109,S107,S104,S102,S100,S98,S96,S94,S92,S90,S84,S78,S61,S57,S50,S48,S46,S44,S42,S40,S36,S34,S30,S12,S72,S28)</f>
        <v>858.80000000000007</v>
      </c>
      <c r="T128" s="296">
        <f t="shared" si="116"/>
        <v>940</v>
      </c>
      <c r="U128" s="295">
        <f>V128+X128</f>
        <v>1488.4999999999998</v>
      </c>
      <c r="V128" s="296">
        <f>SUM(V122,V116,V113,V111,V109,V107,V104,V102,V100,V98,V96,V94,V92,V90,V84,V78,V61,V57,V50,V48,V46,V44,V42,V40,V36,V34,V30,V12,V72,V28)</f>
        <v>1488.4999999999998</v>
      </c>
      <c r="W128" s="296">
        <f t="shared" ref="W128:X128" si="117">SUM(W122,W116,W113,W111,W109,W107,W104,W102,W100,W98,W96,W94,W92,W90,W84,W78,W61,W57,W50,W48,W46,W44,W42,W40,W36,W34,W30,W12,W72,W28)</f>
        <v>863.30000000000007</v>
      </c>
      <c r="X128" s="297">
        <f t="shared" si="117"/>
        <v>0</v>
      </c>
      <c r="Z128" s="317"/>
      <c r="AA128" s="317"/>
      <c r="AB128" s="317"/>
      <c r="AC128" s="317"/>
    </row>
    <row r="129" spans="1:29" ht="13.5" customHeight="1" x14ac:dyDescent="0.2">
      <c r="A129" s="325" t="s">
        <v>142</v>
      </c>
      <c r="B129" s="326"/>
      <c r="C129" s="326"/>
      <c r="D129" s="326"/>
      <c r="E129" s="326"/>
      <c r="F129" s="326"/>
      <c r="G129" s="326"/>
      <c r="H129" s="327"/>
      <c r="I129" s="298">
        <f t="shared" ref="I129:I140" si="118">J129+L129</f>
        <v>293</v>
      </c>
      <c r="J129" s="299">
        <f>SUM(J66)</f>
        <v>263.2</v>
      </c>
      <c r="K129" s="299">
        <f t="shared" ref="K129:L129" si="119">SUM(K66)</f>
        <v>0</v>
      </c>
      <c r="L129" s="299">
        <f t="shared" si="119"/>
        <v>29.8</v>
      </c>
      <c r="M129" s="298">
        <f t="shared" ref="M129:M140" si="120">N129+P129</f>
        <v>347.1</v>
      </c>
      <c r="N129" s="299">
        <f>SUM(N66)</f>
        <v>317.10000000000002</v>
      </c>
      <c r="O129" s="299">
        <f t="shared" ref="O129:P129" si="121">SUM(O66)</f>
        <v>0</v>
      </c>
      <c r="P129" s="299">
        <f t="shared" si="121"/>
        <v>30</v>
      </c>
      <c r="Q129" s="298">
        <f t="shared" ref="Q129:Q140" si="122">R129+T129</f>
        <v>280</v>
      </c>
      <c r="R129" s="299">
        <f>SUM(R66)</f>
        <v>280</v>
      </c>
      <c r="S129" s="299">
        <f t="shared" ref="S129:T129" si="123">SUM(S66)</f>
        <v>0</v>
      </c>
      <c r="T129" s="299">
        <f t="shared" si="123"/>
        <v>0</v>
      </c>
      <c r="U129" s="298">
        <f t="shared" ref="U129:U140" si="124">V129+X129</f>
        <v>280</v>
      </c>
      <c r="V129" s="299">
        <f>SUM(V66)</f>
        <v>280</v>
      </c>
      <c r="W129" s="299">
        <f t="shared" ref="W129:X129" si="125">SUM(W66)</f>
        <v>0</v>
      </c>
      <c r="X129" s="300">
        <f t="shared" si="125"/>
        <v>0</v>
      </c>
      <c r="Z129" s="317"/>
      <c r="AA129" s="317"/>
      <c r="AB129" s="317"/>
      <c r="AC129" s="317"/>
    </row>
    <row r="130" spans="1:29" ht="12.75" customHeight="1" x14ac:dyDescent="0.2">
      <c r="A130" s="325" t="s">
        <v>143</v>
      </c>
      <c r="B130" s="326"/>
      <c r="C130" s="326"/>
      <c r="D130" s="326"/>
      <c r="E130" s="326"/>
      <c r="F130" s="326"/>
      <c r="G130" s="326"/>
      <c r="H130" s="327"/>
      <c r="I130" s="301">
        <f t="shared" si="118"/>
        <v>52.6</v>
      </c>
      <c r="J130" s="302">
        <f>SUM(J68)</f>
        <v>52.6</v>
      </c>
      <c r="K130" s="302">
        <f t="shared" ref="K130:L130" si="126">SUM(K68)</f>
        <v>0</v>
      </c>
      <c r="L130" s="302">
        <f t="shared" si="126"/>
        <v>0</v>
      </c>
      <c r="M130" s="301">
        <f t="shared" si="120"/>
        <v>65.400000000000006</v>
      </c>
      <c r="N130" s="302">
        <f>SUM(N68)</f>
        <v>65.400000000000006</v>
      </c>
      <c r="O130" s="302">
        <f t="shared" ref="O130:P130" si="127">SUM(O68)</f>
        <v>0</v>
      </c>
      <c r="P130" s="302">
        <f t="shared" si="127"/>
        <v>0</v>
      </c>
      <c r="Q130" s="301">
        <f t="shared" si="122"/>
        <v>0</v>
      </c>
      <c r="R130" s="302">
        <f>SUM(R68)</f>
        <v>0</v>
      </c>
      <c r="S130" s="302">
        <f t="shared" ref="S130:T130" si="128">SUM(S68)</f>
        <v>0</v>
      </c>
      <c r="T130" s="302">
        <f t="shared" si="128"/>
        <v>0</v>
      </c>
      <c r="U130" s="301">
        <f t="shared" si="124"/>
        <v>0</v>
      </c>
      <c r="V130" s="302">
        <f>SUM(V68)</f>
        <v>0</v>
      </c>
      <c r="W130" s="302">
        <f t="shared" ref="W130:X130" si="129">SUM(W68)</f>
        <v>0</v>
      </c>
      <c r="X130" s="303">
        <f t="shared" si="129"/>
        <v>0</v>
      </c>
      <c r="Z130" s="317"/>
      <c r="AA130" s="317"/>
      <c r="AB130" s="317"/>
      <c r="AC130" s="317"/>
    </row>
    <row r="131" spans="1:29" ht="12" customHeight="1" x14ac:dyDescent="0.2">
      <c r="A131" s="325" t="s">
        <v>144</v>
      </c>
      <c r="B131" s="326"/>
      <c r="C131" s="326"/>
      <c r="D131" s="326"/>
      <c r="E131" s="326"/>
      <c r="F131" s="326"/>
      <c r="G131" s="326"/>
      <c r="H131" s="327"/>
      <c r="I131" s="301">
        <f t="shared" si="118"/>
        <v>177.7</v>
      </c>
      <c r="J131" s="302">
        <f>SUM(J117,J115,J75,J60)</f>
        <v>12.600000000000001</v>
      </c>
      <c r="K131" s="302">
        <f t="shared" ref="K131:L131" si="130">SUM(K117,K115,K75,K60)</f>
        <v>14.2</v>
      </c>
      <c r="L131" s="302">
        <f t="shared" si="130"/>
        <v>165.1</v>
      </c>
      <c r="M131" s="301">
        <f t="shared" si="120"/>
        <v>215.9</v>
      </c>
      <c r="N131" s="302">
        <f>SUM(N117,N115,N75,N60)</f>
        <v>0</v>
      </c>
      <c r="O131" s="302">
        <f t="shared" ref="O131:P131" si="131">SUM(O117,O115,O75,O60)</f>
        <v>0</v>
      </c>
      <c r="P131" s="302">
        <f t="shared" si="131"/>
        <v>215.9</v>
      </c>
      <c r="Q131" s="301">
        <f t="shared" si="122"/>
        <v>0</v>
      </c>
      <c r="R131" s="302">
        <f>SUM(R117,R115,R75,R60)</f>
        <v>0</v>
      </c>
      <c r="S131" s="302">
        <f t="shared" ref="S131:T131" si="132">SUM(S117,S115,S75,S60)</f>
        <v>0</v>
      </c>
      <c r="T131" s="302">
        <f t="shared" si="132"/>
        <v>0</v>
      </c>
      <c r="U131" s="301">
        <f t="shared" si="124"/>
        <v>0</v>
      </c>
      <c r="V131" s="302">
        <f>SUM(V117,V115,V75,V60)</f>
        <v>0</v>
      </c>
      <c r="W131" s="302">
        <f t="shared" ref="W131:X131" si="133">SUM(W117,W115,W75,W60)</f>
        <v>0</v>
      </c>
      <c r="X131" s="303">
        <f t="shared" si="133"/>
        <v>0</v>
      </c>
      <c r="Z131" s="317"/>
      <c r="AA131" s="317"/>
      <c r="AB131" s="317"/>
      <c r="AC131" s="317"/>
    </row>
    <row r="132" spans="1:29" ht="13.5" customHeight="1" x14ac:dyDescent="0.2">
      <c r="A132" s="325" t="s">
        <v>145</v>
      </c>
      <c r="B132" s="326"/>
      <c r="C132" s="326"/>
      <c r="D132" s="326"/>
      <c r="E132" s="326"/>
      <c r="F132" s="326"/>
      <c r="G132" s="326"/>
      <c r="H132" s="327"/>
      <c r="I132" s="301">
        <f t="shared" si="118"/>
        <v>6</v>
      </c>
      <c r="J132" s="302">
        <f>SUM(J105)</f>
        <v>6</v>
      </c>
      <c r="K132" s="302">
        <f t="shared" ref="K132:L132" si="134">SUM(K105)</f>
        <v>0</v>
      </c>
      <c r="L132" s="302">
        <f t="shared" si="134"/>
        <v>0</v>
      </c>
      <c r="M132" s="301">
        <f t="shared" si="120"/>
        <v>10</v>
      </c>
      <c r="N132" s="302">
        <f>SUM(N105)</f>
        <v>10</v>
      </c>
      <c r="O132" s="302">
        <f t="shared" ref="O132:P132" si="135">SUM(O105)</f>
        <v>0</v>
      </c>
      <c r="P132" s="302">
        <f t="shared" si="135"/>
        <v>0</v>
      </c>
      <c r="Q132" s="301">
        <f t="shared" si="122"/>
        <v>10</v>
      </c>
      <c r="R132" s="302">
        <f>SUM(R105)</f>
        <v>10</v>
      </c>
      <c r="S132" s="302">
        <f t="shared" ref="S132:T132" si="136">SUM(S105)</f>
        <v>0</v>
      </c>
      <c r="T132" s="302">
        <f t="shared" si="136"/>
        <v>0</v>
      </c>
      <c r="U132" s="301">
        <f t="shared" si="124"/>
        <v>10</v>
      </c>
      <c r="V132" s="302">
        <f>SUM(V105)</f>
        <v>10</v>
      </c>
      <c r="W132" s="302">
        <f t="shared" ref="W132:X132" si="137">SUM(W105)</f>
        <v>0</v>
      </c>
      <c r="X132" s="303">
        <f t="shared" si="137"/>
        <v>0</v>
      </c>
      <c r="Z132" s="317"/>
      <c r="AA132" s="317"/>
      <c r="AB132" s="317"/>
      <c r="AC132" s="317"/>
    </row>
    <row r="133" spans="1:29" ht="13.5" customHeight="1" x14ac:dyDescent="0.2">
      <c r="A133" s="325" t="s">
        <v>146</v>
      </c>
      <c r="B133" s="326"/>
      <c r="C133" s="326"/>
      <c r="D133" s="326"/>
      <c r="E133" s="326"/>
      <c r="F133" s="326"/>
      <c r="G133" s="326"/>
      <c r="H133" s="327"/>
      <c r="I133" s="301">
        <f t="shared" si="118"/>
        <v>47.199999999999996</v>
      </c>
      <c r="J133" s="302">
        <f>SUM(J82,J77,J74,J67)</f>
        <v>34.799999999999997</v>
      </c>
      <c r="K133" s="302">
        <f t="shared" ref="K133:L133" si="138">SUM(K82,K77,K74,K67)</f>
        <v>0</v>
      </c>
      <c r="L133" s="302">
        <f t="shared" si="138"/>
        <v>12.399999999999999</v>
      </c>
      <c r="M133" s="301">
        <f t="shared" si="120"/>
        <v>66</v>
      </c>
      <c r="N133" s="302">
        <f>SUM(N82,N77,N74,N67)</f>
        <v>52.1</v>
      </c>
      <c r="O133" s="302">
        <f t="shared" ref="O133:P133" si="139">SUM(O82,O77,O74,O67)</f>
        <v>0</v>
      </c>
      <c r="P133" s="302">
        <f t="shared" si="139"/>
        <v>13.9</v>
      </c>
      <c r="Q133" s="301">
        <f t="shared" si="122"/>
        <v>17.899999999999999</v>
      </c>
      <c r="R133" s="302">
        <f>SUM(R82,R77,R74,R67)</f>
        <v>17.899999999999999</v>
      </c>
      <c r="S133" s="302">
        <f t="shared" ref="S133:T133" si="140">SUM(S82,S77,S74,S67)</f>
        <v>0</v>
      </c>
      <c r="T133" s="302">
        <f t="shared" si="140"/>
        <v>0</v>
      </c>
      <c r="U133" s="301">
        <f t="shared" si="124"/>
        <v>0</v>
      </c>
      <c r="V133" s="302">
        <f>SUM(V82,V77,V74,V67)</f>
        <v>0</v>
      </c>
      <c r="W133" s="302">
        <f t="shared" ref="W133:X133" si="141">SUM(W82,W77,W74,W67)</f>
        <v>0</v>
      </c>
      <c r="X133" s="303">
        <f t="shared" si="141"/>
        <v>0</v>
      </c>
      <c r="Z133" s="317"/>
      <c r="AA133" s="317"/>
      <c r="AB133" s="317"/>
      <c r="AC133" s="317"/>
    </row>
    <row r="134" spans="1:29" ht="10.199999999999999" x14ac:dyDescent="0.2">
      <c r="A134" s="325" t="s">
        <v>147</v>
      </c>
      <c r="B134" s="326"/>
      <c r="C134" s="326"/>
      <c r="D134" s="326"/>
      <c r="E134" s="326"/>
      <c r="F134" s="326"/>
      <c r="G134" s="326"/>
      <c r="H134" s="327"/>
      <c r="I134" s="301">
        <f t="shared" si="118"/>
        <v>2100</v>
      </c>
      <c r="J134" s="302">
        <f>SUM(J70,J73,J86)</f>
        <v>2100</v>
      </c>
      <c r="K134" s="302">
        <f t="shared" ref="K134:L134" si="142">SUM(K70,K73,K86)</f>
        <v>0</v>
      </c>
      <c r="L134" s="302">
        <f t="shared" si="142"/>
        <v>0</v>
      </c>
      <c r="M134" s="301">
        <f t="shared" si="120"/>
        <v>2500</v>
      </c>
      <c r="N134" s="302">
        <f>SUM(N70,N73,N86)</f>
        <v>2060</v>
      </c>
      <c r="O134" s="302">
        <f t="shared" ref="O134:P134" si="143">SUM(O70,O73,O86)</f>
        <v>0</v>
      </c>
      <c r="P134" s="302">
        <f t="shared" si="143"/>
        <v>440</v>
      </c>
      <c r="Q134" s="301">
        <f t="shared" si="122"/>
        <v>2500</v>
      </c>
      <c r="R134" s="302">
        <f>SUM(R70,R73,R86)</f>
        <v>2500</v>
      </c>
      <c r="S134" s="302">
        <f t="shared" ref="S134:T134" si="144">SUM(S70,S73,S86)</f>
        <v>0</v>
      </c>
      <c r="T134" s="302">
        <f t="shared" si="144"/>
        <v>0</v>
      </c>
      <c r="U134" s="301">
        <f t="shared" si="124"/>
        <v>2500</v>
      </c>
      <c r="V134" s="302">
        <f>SUM(V70,V73,V86)</f>
        <v>2500</v>
      </c>
      <c r="W134" s="302">
        <f t="shared" ref="W134:X134" si="145">SUM(W70,W73,W86)</f>
        <v>0</v>
      </c>
      <c r="X134" s="303">
        <f t="shared" si="145"/>
        <v>0</v>
      </c>
      <c r="Z134" s="317"/>
      <c r="AA134" s="317"/>
      <c r="AB134" s="317"/>
      <c r="AC134" s="317"/>
    </row>
    <row r="135" spans="1:29" ht="10.199999999999999" x14ac:dyDescent="0.2">
      <c r="A135" s="325" t="s">
        <v>148</v>
      </c>
      <c r="B135" s="326"/>
      <c r="C135" s="326"/>
      <c r="D135" s="326"/>
      <c r="E135" s="326"/>
      <c r="F135" s="326"/>
      <c r="G135" s="326"/>
      <c r="H135" s="327"/>
      <c r="I135" s="304"/>
      <c r="J135" s="302">
        <f>SUM(J80)</f>
        <v>0</v>
      </c>
      <c r="K135" s="302">
        <f t="shared" ref="K135:L135" si="146">SUM(K80)</f>
        <v>0</v>
      </c>
      <c r="L135" s="302">
        <f t="shared" si="146"/>
        <v>0</v>
      </c>
      <c r="M135" s="301">
        <f t="shared" si="120"/>
        <v>403.8</v>
      </c>
      <c r="N135" s="302">
        <f>SUM(N80)</f>
        <v>0</v>
      </c>
      <c r="O135" s="302">
        <f t="shared" ref="O135:P135" si="147">SUM(O80)</f>
        <v>0</v>
      </c>
      <c r="P135" s="302">
        <f t="shared" si="147"/>
        <v>403.8</v>
      </c>
      <c r="Q135" s="301"/>
      <c r="R135" s="302">
        <f>SUM(R80)</f>
        <v>0</v>
      </c>
      <c r="S135" s="302">
        <f t="shared" ref="S135:T135" si="148">SUM(S80)</f>
        <v>0</v>
      </c>
      <c r="T135" s="302">
        <f t="shared" si="148"/>
        <v>0</v>
      </c>
      <c r="U135" s="301"/>
      <c r="V135" s="302">
        <f>SUM(V80)</f>
        <v>0</v>
      </c>
      <c r="W135" s="302">
        <f t="shared" ref="W135:X135" si="149">SUM(W80)</f>
        <v>0</v>
      </c>
      <c r="X135" s="303">
        <f t="shared" si="149"/>
        <v>0</v>
      </c>
      <c r="Z135" s="317"/>
      <c r="AA135" s="317"/>
      <c r="AB135" s="317"/>
      <c r="AC135" s="317"/>
    </row>
    <row r="136" spans="1:29" ht="11.7" customHeight="1" x14ac:dyDescent="0.2">
      <c r="A136" s="328" t="s">
        <v>149</v>
      </c>
      <c r="B136" s="329"/>
      <c r="C136" s="329"/>
      <c r="D136" s="329"/>
      <c r="E136" s="329"/>
      <c r="F136" s="329"/>
      <c r="G136" s="329"/>
      <c r="H136" s="329"/>
      <c r="I136" s="304">
        <f t="shared" si="118"/>
        <v>394.3</v>
      </c>
      <c r="J136" s="302">
        <f>SUM(J38,J31)</f>
        <v>0</v>
      </c>
      <c r="K136" s="302">
        <f t="shared" ref="K136:L136" si="150">SUM(K38,K31)</f>
        <v>0</v>
      </c>
      <c r="L136" s="302">
        <f t="shared" si="150"/>
        <v>394.3</v>
      </c>
      <c r="M136" s="304">
        <f t="shared" si="120"/>
        <v>700</v>
      </c>
      <c r="N136" s="302">
        <f>SUM(N38,N31,N51,N123)</f>
        <v>0</v>
      </c>
      <c r="O136" s="302">
        <f t="shared" ref="O136:X136" si="151">SUM(O38,O31,O51,O123)</f>
        <v>0</v>
      </c>
      <c r="P136" s="302">
        <f t="shared" si="151"/>
        <v>700</v>
      </c>
      <c r="Q136" s="302">
        <f t="shared" si="151"/>
        <v>0</v>
      </c>
      <c r="R136" s="302">
        <f t="shared" si="151"/>
        <v>0</v>
      </c>
      <c r="S136" s="302">
        <f t="shared" si="151"/>
        <v>0</v>
      </c>
      <c r="T136" s="302">
        <f t="shared" si="151"/>
        <v>0</v>
      </c>
      <c r="U136" s="302">
        <f t="shared" si="151"/>
        <v>0</v>
      </c>
      <c r="V136" s="302">
        <f t="shared" si="151"/>
        <v>0</v>
      </c>
      <c r="W136" s="302">
        <f t="shared" si="151"/>
        <v>0</v>
      </c>
      <c r="X136" s="302">
        <f t="shared" si="151"/>
        <v>0</v>
      </c>
      <c r="Z136" s="317"/>
      <c r="AA136" s="317"/>
      <c r="AB136" s="317"/>
      <c r="AC136" s="317"/>
    </row>
    <row r="137" spans="1:29" ht="11.7" customHeight="1" x14ac:dyDescent="0.2">
      <c r="A137" s="328" t="s">
        <v>150</v>
      </c>
      <c r="B137" s="329"/>
      <c r="C137" s="329"/>
      <c r="D137" s="329"/>
      <c r="E137" s="329"/>
      <c r="F137" s="329"/>
      <c r="G137" s="329"/>
      <c r="H137" s="329"/>
      <c r="I137" s="301">
        <f t="shared" si="118"/>
        <v>230.70000000000002</v>
      </c>
      <c r="J137" s="302">
        <f>SUM(J118,J37,J32,J27,J120)</f>
        <v>0</v>
      </c>
      <c r="K137" s="302">
        <f t="shared" ref="K137:L137" si="152">SUM(K118,K37,K32,K27,K120)</f>
        <v>0</v>
      </c>
      <c r="L137" s="302">
        <f t="shared" si="152"/>
        <v>230.70000000000002</v>
      </c>
      <c r="M137" s="301">
        <f t="shared" si="120"/>
        <v>0</v>
      </c>
      <c r="N137" s="302">
        <f>SUM(N118,N37,N32,N27,N120)</f>
        <v>0</v>
      </c>
      <c r="O137" s="302">
        <f t="shared" ref="O137:P137" si="153">SUM(O118,O37,O32,O27,O120)</f>
        <v>0</v>
      </c>
      <c r="P137" s="302">
        <f t="shared" si="153"/>
        <v>0</v>
      </c>
      <c r="Q137" s="301">
        <f t="shared" si="122"/>
        <v>0</v>
      </c>
      <c r="R137" s="302">
        <f>SUM(R118,R37,R32,R27,R120)</f>
        <v>0</v>
      </c>
      <c r="S137" s="302">
        <f t="shared" ref="S137:T137" si="154">SUM(S118,S37,S32,S27,S120)</f>
        <v>0</v>
      </c>
      <c r="T137" s="302">
        <f t="shared" si="154"/>
        <v>0</v>
      </c>
      <c r="U137" s="301">
        <f t="shared" si="124"/>
        <v>0</v>
      </c>
      <c r="V137" s="302">
        <f>SUM(V118,V37,V32,V27,V120)</f>
        <v>0</v>
      </c>
      <c r="W137" s="302">
        <f t="shared" ref="W137:X137" si="155">SUM(W118,W37,W32,W27,W120)</f>
        <v>0</v>
      </c>
      <c r="X137" s="303">
        <f t="shared" si="155"/>
        <v>0</v>
      </c>
      <c r="Z137" s="317"/>
      <c r="AA137" s="317"/>
      <c r="AB137" s="317"/>
      <c r="AC137" s="317"/>
    </row>
    <row r="138" spans="1:29" ht="11.7" customHeight="1" x14ac:dyDescent="0.2">
      <c r="A138" s="328" t="s">
        <v>151</v>
      </c>
      <c r="B138" s="329"/>
      <c r="C138" s="329"/>
      <c r="D138" s="329"/>
      <c r="E138" s="329"/>
      <c r="F138" s="329"/>
      <c r="G138" s="329"/>
      <c r="H138" s="329"/>
      <c r="I138" s="301">
        <f t="shared" si="118"/>
        <v>339</v>
      </c>
      <c r="J138" s="302">
        <f>J15</f>
        <v>0</v>
      </c>
      <c r="K138" s="302">
        <f t="shared" ref="K138:L138" si="156">K15</f>
        <v>0</v>
      </c>
      <c r="L138" s="302">
        <f t="shared" si="156"/>
        <v>339</v>
      </c>
      <c r="M138" s="301">
        <f t="shared" si="120"/>
        <v>589</v>
      </c>
      <c r="N138" s="302">
        <f>N15</f>
        <v>0</v>
      </c>
      <c r="O138" s="302">
        <f t="shared" ref="O138:P138" si="157">O15</f>
        <v>0</v>
      </c>
      <c r="P138" s="302">
        <f t="shared" si="157"/>
        <v>589</v>
      </c>
      <c r="Q138" s="301">
        <f t="shared" si="122"/>
        <v>0</v>
      </c>
      <c r="R138" s="302">
        <f>R15</f>
        <v>0</v>
      </c>
      <c r="S138" s="302">
        <f t="shared" ref="S138:T138" si="158">S15</f>
        <v>0</v>
      </c>
      <c r="T138" s="302">
        <f t="shared" si="158"/>
        <v>0</v>
      </c>
      <c r="U138" s="301">
        <f t="shared" si="124"/>
        <v>0</v>
      </c>
      <c r="V138" s="302">
        <f>V15</f>
        <v>0</v>
      </c>
      <c r="W138" s="302">
        <f t="shared" ref="W138:X138" si="159">W15</f>
        <v>0</v>
      </c>
      <c r="X138" s="303">
        <f t="shared" si="159"/>
        <v>0</v>
      </c>
      <c r="Z138" s="317"/>
      <c r="AA138" s="317"/>
      <c r="AB138" s="317"/>
      <c r="AC138" s="317"/>
    </row>
    <row r="139" spans="1:29" ht="11.7" customHeight="1" x14ac:dyDescent="0.2">
      <c r="A139" s="328" t="s">
        <v>152</v>
      </c>
      <c r="B139" s="329"/>
      <c r="C139" s="329"/>
      <c r="D139" s="329"/>
      <c r="E139" s="329"/>
      <c r="F139" s="329"/>
      <c r="G139" s="329"/>
      <c r="H139" s="305"/>
      <c r="I139" s="306"/>
      <c r="J139" s="307"/>
      <c r="K139" s="307"/>
      <c r="L139" s="307"/>
      <c r="M139" s="301">
        <f t="shared" si="120"/>
        <v>336.9</v>
      </c>
      <c r="N139" s="307"/>
      <c r="O139" s="307"/>
      <c r="P139" s="307">
        <f>P121</f>
        <v>336.9</v>
      </c>
      <c r="Q139" s="301"/>
      <c r="R139" s="307"/>
      <c r="S139" s="307"/>
      <c r="T139" s="307"/>
      <c r="U139" s="301"/>
      <c r="V139" s="307"/>
      <c r="W139" s="307"/>
      <c r="X139" s="308"/>
      <c r="Z139" s="317"/>
      <c r="AA139" s="317"/>
      <c r="AB139" s="317"/>
      <c r="AC139" s="317"/>
    </row>
    <row r="140" spans="1:29" ht="11.7" customHeight="1" thickBot="1" x14ac:dyDescent="0.25">
      <c r="A140" s="328" t="s">
        <v>153</v>
      </c>
      <c r="B140" s="329"/>
      <c r="C140" s="329"/>
      <c r="D140" s="329"/>
      <c r="E140" s="329"/>
      <c r="F140" s="329"/>
      <c r="G140" s="329"/>
      <c r="H140" s="329"/>
      <c r="I140" s="306">
        <f t="shared" si="118"/>
        <v>2257</v>
      </c>
      <c r="J140" s="307">
        <f>SUM(J23,J21,J19,J17,J14)</f>
        <v>0</v>
      </c>
      <c r="K140" s="307">
        <f t="shared" ref="K140:L140" si="160">SUM(K23,K21,K19,K17,K14)</f>
        <v>0</v>
      </c>
      <c r="L140" s="307">
        <f t="shared" si="160"/>
        <v>2257</v>
      </c>
      <c r="M140" s="306">
        <f t="shared" si="120"/>
        <v>2731</v>
      </c>
      <c r="N140" s="307">
        <f>SUM(N23,N21,N19,N17,N14)</f>
        <v>0</v>
      </c>
      <c r="O140" s="307">
        <f t="shared" ref="O140:P140" si="161">SUM(O23,O21,O19,O17,O14)</f>
        <v>0</v>
      </c>
      <c r="P140" s="307">
        <f t="shared" si="161"/>
        <v>2731</v>
      </c>
      <c r="Q140" s="301">
        <f t="shared" si="122"/>
        <v>5677</v>
      </c>
      <c r="R140" s="307">
        <f>SUM(R23,R21,R19,R17,R14)</f>
        <v>0</v>
      </c>
      <c r="S140" s="307">
        <f t="shared" ref="S140:T140" si="162">SUM(S23,S21,S19,S17,S14)</f>
        <v>0</v>
      </c>
      <c r="T140" s="307">
        <f t="shared" si="162"/>
        <v>5677</v>
      </c>
      <c r="U140" s="301">
        <f t="shared" si="124"/>
        <v>3988</v>
      </c>
      <c r="V140" s="307">
        <f>SUM(V23,V21,V19,V17,V14)</f>
        <v>0</v>
      </c>
      <c r="W140" s="307">
        <f t="shared" ref="W140:X140" si="163">SUM(W23,W21,W19,W17,W14)</f>
        <v>0</v>
      </c>
      <c r="X140" s="308">
        <f t="shared" si="163"/>
        <v>3988</v>
      </c>
      <c r="Z140" s="317"/>
      <c r="AA140" s="317"/>
      <c r="AB140" s="317"/>
      <c r="AC140" s="317"/>
    </row>
    <row r="141" spans="1:29" ht="10.8" thickBot="1" x14ac:dyDescent="0.25">
      <c r="A141" s="323" t="s">
        <v>154</v>
      </c>
      <c r="B141" s="324"/>
      <c r="C141" s="324"/>
      <c r="D141" s="324"/>
      <c r="E141" s="324"/>
      <c r="F141" s="324"/>
      <c r="G141" s="324"/>
      <c r="H141" s="324"/>
      <c r="I141" s="309">
        <f>SUM(J141,L141)</f>
        <v>7422.0999999999995</v>
      </c>
      <c r="J141" s="310">
        <f>SUM(J128:J140)</f>
        <v>3690.8999999999996</v>
      </c>
      <c r="K141" s="310">
        <f>SUM(K128:K140)</f>
        <v>704.3</v>
      </c>
      <c r="L141" s="311">
        <f>SUM(L128:L140)</f>
        <v>3731.2</v>
      </c>
      <c r="M141" s="312">
        <f>SUM(N141,P141)</f>
        <v>11150.900000000001</v>
      </c>
      <c r="N141" s="310">
        <f>SUM(N128:N140)</f>
        <v>4382.7</v>
      </c>
      <c r="O141" s="310">
        <f>SUM(O128:O140)</f>
        <v>863.7</v>
      </c>
      <c r="P141" s="311">
        <f>SUM(P128:P140)</f>
        <v>6768.2000000000007</v>
      </c>
      <c r="Q141" s="312">
        <f>SUM(R141,T141)</f>
        <v>11004.1</v>
      </c>
      <c r="R141" s="310">
        <f>SUM(R128:R140)</f>
        <v>4387.1000000000004</v>
      </c>
      <c r="S141" s="310">
        <f>SUM(S128:S140)</f>
        <v>858.80000000000007</v>
      </c>
      <c r="T141" s="311">
        <f>SUM(T128:T140)</f>
        <v>6617</v>
      </c>
      <c r="U141" s="312">
        <f>SUM(V141,X141)</f>
        <v>8266.5</v>
      </c>
      <c r="V141" s="310">
        <f>SUM(V128:V140)</f>
        <v>4278.5</v>
      </c>
      <c r="W141" s="310">
        <f>SUM(W128:W140)</f>
        <v>863.30000000000007</v>
      </c>
      <c r="X141" s="311">
        <f>SUM(X128:X140)</f>
        <v>3988</v>
      </c>
      <c r="Z141" s="317"/>
      <c r="AA141" s="317"/>
      <c r="AB141" s="317"/>
      <c r="AC141" s="317"/>
    </row>
    <row r="143" spans="1:29" x14ac:dyDescent="0.2">
      <c r="I143" s="315">
        <f t="shared" ref="I143:X143" si="164">I127-I141</f>
        <v>0</v>
      </c>
      <c r="J143" s="315">
        <f t="shared" si="164"/>
        <v>0</v>
      </c>
      <c r="K143" s="315">
        <f t="shared" si="164"/>
        <v>0</v>
      </c>
      <c r="L143" s="315">
        <f t="shared" si="164"/>
        <v>0</v>
      </c>
      <c r="M143" s="315">
        <f t="shared" si="164"/>
        <v>0</v>
      </c>
      <c r="N143" s="315">
        <f t="shared" si="164"/>
        <v>0</v>
      </c>
      <c r="O143" s="315">
        <f t="shared" si="164"/>
        <v>0</v>
      </c>
      <c r="P143" s="315">
        <f t="shared" si="164"/>
        <v>0</v>
      </c>
      <c r="Q143" s="315">
        <f t="shared" si="164"/>
        <v>0</v>
      </c>
      <c r="R143" s="315">
        <f t="shared" si="164"/>
        <v>0</v>
      </c>
      <c r="S143" s="315">
        <f t="shared" si="164"/>
        <v>0</v>
      </c>
      <c r="T143" s="315">
        <f t="shared" si="164"/>
        <v>0</v>
      </c>
      <c r="U143" s="315">
        <f t="shared" si="164"/>
        <v>0</v>
      </c>
      <c r="V143" s="315">
        <f t="shared" si="164"/>
        <v>0</v>
      </c>
      <c r="W143" s="315">
        <f t="shared" si="164"/>
        <v>0</v>
      </c>
      <c r="X143" s="315">
        <f t="shared" si="164"/>
        <v>0</v>
      </c>
    </row>
    <row r="146" spans="13:13" x14ac:dyDescent="0.2">
      <c r="M146" s="315">
        <f>M141-SUM(M128:M140)</f>
        <v>0</v>
      </c>
    </row>
  </sheetData>
  <mergeCells count="330">
    <mergeCell ref="A4:A7"/>
    <mergeCell ref="B4:B7"/>
    <mergeCell ref="C4:C7"/>
    <mergeCell ref="D4:D7"/>
    <mergeCell ref="E4:E7"/>
    <mergeCell ref="F4:F7"/>
    <mergeCell ref="L1:P1"/>
    <mergeCell ref="Q1:T1"/>
    <mergeCell ref="U1:X1"/>
    <mergeCell ref="A2:X2"/>
    <mergeCell ref="A3:H3"/>
    <mergeCell ref="K3:L3"/>
    <mergeCell ref="O3:P3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P6:P7"/>
    <mergeCell ref="R6:S6"/>
    <mergeCell ref="T6:T7"/>
    <mergeCell ref="V6:W6"/>
    <mergeCell ref="X6:X7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19:A20"/>
    <mergeCell ref="B19:B20"/>
    <mergeCell ref="C19:C20"/>
    <mergeCell ref="D19:D20"/>
    <mergeCell ref="E19:E20"/>
    <mergeCell ref="F20:H20"/>
    <mergeCell ref="G14:G15"/>
    <mergeCell ref="F16:H16"/>
    <mergeCell ref="A17:A18"/>
    <mergeCell ref="B17:B18"/>
    <mergeCell ref="C17:C18"/>
    <mergeCell ref="D17:D18"/>
    <mergeCell ref="E17:E18"/>
    <mergeCell ref="F18:H18"/>
    <mergeCell ref="A14:A16"/>
    <mergeCell ref="B14:B16"/>
    <mergeCell ref="C14:C16"/>
    <mergeCell ref="D14:D16"/>
    <mergeCell ref="E14:E16"/>
    <mergeCell ref="F14:F15"/>
    <mergeCell ref="A23:A24"/>
    <mergeCell ref="B23:B24"/>
    <mergeCell ref="C23:C24"/>
    <mergeCell ref="D23:D24"/>
    <mergeCell ref="E23:E24"/>
    <mergeCell ref="F24:H24"/>
    <mergeCell ref="A21:A22"/>
    <mergeCell ref="B21:B22"/>
    <mergeCell ref="C21:C22"/>
    <mergeCell ref="D21:D22"/>
    <mergeCell ref="E21:E22"/>
    <mergeCell ref="F22:H22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F29:H29"/>
    <mergeCell ref="G30:G32"/>
    <mergeCell ref="F33:H33"/>
    <mergeCell ref="A34:A35"/>
    <mergeCell ref="B34:B35"/>
    <mergeCell ref="C34:C35"/>
    <mergeCell ref="D34:D35"/>
    <mergeCell ref="E34:E35"/>
    <mergeCell ref="F35:H35"/>
    <mergeCell ref="A30:A33"/>
    <mergeCell ref="B30:B33"/>
    <mergeCell ref="C30:C33"/>
    <mergeCell ref="D30:D33"/>
    <mergeCell ref="E30:E33"/>
    <mergeCell ref="F30:F32"/>
    <mergeCell ref="G36:G38"/>
    <mergeCell ref="F39:H39"/>
    <mergeCell ref="A40:A41"/>
    <mergeCell ref="B40:B41"/>
    <mergeCell ref="C40:C41"/>
    <mergeCell ref="D40:D41"/>
    <mergeCell ref="E40:E41"/>
    <mergeCell ref="F41:H41"/>
    <mergeCell ref="A36:A39"/>
    <mergeCell ref="B36:B39"/>
    <mergeCell ref="C36:C39"/>
    <mergeCell ref="D36:D39"/>
    <mergeCell ref="E36:E39"/>
    <mergeCell ref="F36:F38"/>
    <mergeCell ref="A44:A45"/>
    <mergeCell ref="B44:B45"/>
    <mergeCell ref="C44:C45"/>
    <mergeCell ref="D44:D45"/>
    <mergeCell ref="E44:E45"/>
    <mergeCell ref="F45:H45"/>
    <mergeCell ref="A42:A43"/>
    <mergeCell ref="B42:B43"/>
    <mergeCell ref="C42:C43"/>
    <mergeCell ref="D42:D43"/>
    <mergeCell ref="E42:E43"/>
    <mergeCell ref="F43:H43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A57:A59"/>
    <mergeCell ref="B57:B59"/>
    <mergeCell ref="C57:C59"/>
    <mergeCell ref="D57:D59"/>
    <mergeCell ref="F59:H59"/>
    <mergeCell ref="G50:G51"/>
    <mergeCell ref="F52:H52"/>
    <mergeCell ref="C53:H53"/>
    <mergeCell ref="B54:H54"/>
    <mergeCell ref="B55:X55"/>
    <mergeCell ref="C56:X56"/>
    <mergeCell ref="A50:A52"/>
    <mergeCell ref="B50:B52"/>
    <mergeCell ref="C50:C52"/>
    <mergeCell ref="D50:D52"/>
    <mergeCell ref="E50:E52"/>
    <mergeCell ref="F50:F51"/>
    <mergeCell ref="G57:G58"/>
    <mergeCell ref="F57:F58"/>
    <mergeCell ref="E58:E59"/>
    <mergeCell ref="G66:G68"/>
    <mergeCell ref="F69:H69"/>
    <mergeCell ref="A70:A71"/>
    <mergeCell ref="B70:B71"/>
    <mergeCell ref="C70:C71"/>
    <mergeCell ref="D70:D71"/>
    <mergeCell ref="E70:E71"/>
    <mergeCell ref="F71:H71"/>
    <mergeCell ref="G60:G62"/>
    <mergeCell ref="F63:H63"/>
    <mergeCell ref="C64:H64"/>
    <mergeCell ref="C65:X65"/>
    <mergeCell ref="A66:A69"/>
    <mergeCell ref="B66:B69"/>
    <mergeCell ref="C66:C69"/>
    <mergeCell ref="D66:D69"/>
    <mergeCell ref="E66:E69"/>
    <mergeCell ref="F66:F68"/>
    <mergeCell ref="A60:A63"/>
    <mergeCell ref="B60:B63"/>
    <mergeCell ref="C60:C63"/>
    <mergeCell ref="D60:D63"/>
    <mergeCell ref="E60:E63"/>
    <mergeCell ref="F60:F62"/>
    <mergeCell ref="A80:A81"/>
    <mergeCell ref="B80:B81"/>
    <mergeCell ref="C80:C81"/>
    <mergeCell ref="D80:D81"/>
    <mergeCell ref="E80:E81"/>
    <mergeCell ref="F81:H81"/>
    <mergeCell ref="G72:G75"/>
    <mergeCell ref="F76:H76"/>
    <mergeCell ref="A77:A79"/>
    <mergeCell ref="B77:B79"/>
    <mergeCell ref="C77:C79"/>
    <mergeCell ref="D77:D79"/>
    <mergeCell ref="E77:E79"/>
    <mergeCell ref="F77:F78"/>
    <mergeCell ref="G77:G78"/>
    <mergeCell ref="F79:H79"/>
    <mergeCell ref="A72:A76"/>
    <mergeCell ref="B72:B76"/>
    <mergeCell ref="C72:C76"/>
    <mergeCell ref="D72:D76"/>
    <mergeCell ref="E72:E76"/>
    <mergeCell ref="F72:F75"/>
    <mergeCell ref="A84:A85"/>
    <mergeCell ref="B84:B85"/>
    <mergeCell ref="C84:C85"/>
    <mergeCell ref="D84:D85"/>
    <mergeCell ref="E84:E85"/>
    <mergeCell ref="F85:H85"/>
    <mergeCell ref="A82:A83"/>
    <mergeCell ref="B82:B83"/>
    <mergeCell ref="C82:C83"/>
    <mergeCell ref="D82:D83"/>
    <mergeCell ref="E82:E83"/>
    <mergeCell ref="F83:H83"/>
    <mergeCell ref="C88:H88"/>
    <mergeCell ref="C89:X89"/>
    <mergeCell ref="A90:A91"/>
    <mergeCell ref="B90:B91"/>
    <mergeCell ref="C90:C91"/>
    <mergeCell ref="D90:D91"/>
    <mergeCell ref="E90:E91"/>
    <mergeCell ref="F91:H91"/>
    <mergeCell ref="A86:A87"/>
    <mergeCell ref="B86:B87"/>
    <mergeCell ref="C86:C87"/>
    <mergeCell ref="D86:D87"/>
    <mergeCell ref="E86:E87"/>
    <mergeCell ref="F87:H87"/>
    <mergeCell ref="A94:A95"/>
    <mergeCell ref="B94:B95"/>
    <mergeCell ref="C94:C95"/>
    <mergeCell ref="D94:D95"/>
    <mergeCell ref="E94:E95"/>
    <mergeCell ref="F95:H95"/>
    <mergeCell ref="A92:A93"/>
    <mergeCell ref="B92:B93"/>
    <mergeCell ref="C92:C93"/>
    <mergeCell ref="D92:D93"/>
    <mergeCell ref="E92:E93"/>
    <mergeCell ref="F93:H93"/>
    <mergeCell ref="A98:A99"/>
    <mergeCell ref="B98:B99"/>
    <mergeCell ref="C98:C99"/>
    <mergeCell ref="D98:D99"/>
    <mergeCell ref="E98:E99"/>
    <mergeCell ref="F99:H99"/>
    <mergeCell ref="A96:A97"/>
    <mergeCell ref="B96:B97"/>
    <mergeCell ref="C96:C97"/>
    <mergeCell ref="D96:D97"/>
    <mergeCell ref="E96:E97"/>
    <mergeCell ref="F97:H97"/>
    <mergeCell ref="A102:A103"/>
    <mergeCell ref="B102:B103"/>
    <mergeCell ref="C102:C103"/>
    <mergeCell ref="D102:D103"/>
    <mergeCell ref="E102:E103"/>
    <mergeCell ref="F103:H103"/>
    <mergeCell ref="A100:A101"/>
    <mergeCell ref="B100:B101"/>
    <mergeCell ref="C100:C101"/>
    <mergeCell ref="D100:D101"/>
    <mergeCell ref="E100:E101"/>
    <mergeCell ref="F101:H101"/>
    <mergeCell ref="G104:G105"/>
    <mergeCell ref="F106:H106"/>
    <mergeCell ref="A107:A108"/>
    <mergeCell ref="B107:B108"/>
    <mergeCell ref="C107:C108"/>
    <mergeCell ref="D107:D108"/>
    <mergeCell ref="E107:E108"/>
    <mergeCell ref="F108:H108"/>
    <mergeCell ref="A104:A106"/>
    <mergeCell ref="B104:B106"/>
    <mergeCell ref="C104:C106"/>
    <mergeCell ref="D104:D106"/>
    <mergeCell ref="E104:E106"/>
    <mergeCell ref="F104:F105"/>
    <mergeCell ref="A111:A112"/>
    <mergeCell ref="B111:B112"/>
    <mergeCell ref="C111:C112"/>
    <mergeCell ref="D111:D112"/>
    <mergeCell ref="E111:E112"/>
    <mergeCell ref="F112:H112"/>
    <mergeCell ref="A109:A110"/>
    <mergeCell ref="B109:B110"/>
    <mergeCell ref="C109:C110"/>
    <mergeCell ref="D109:D110"/>
    <mergeCell ref="E109:E110"/>
    <mergeCell ref="F110:H110"/>
    <mergeCell ref="A115:A119"/>
    <mergeCell ref="B115:B119"/>
    <mergeCell ref="C115:C119"/>
    <mergeCell ref="D115:D119"/>
    <mergeCell ref="F115:F118"/>
    <mergeCell ref="G115:G118"/>
    <mergeCell ref="E116:E118"/>
    <mergeCell ref="F119:H119"/>
    <mergeCell ref="A113:A114"/>
    <mergeCell ref="B113:B114"/>
    <mergeCell ref="C113:C114"/>
    <mergeCell ref="D113:D114"/>
    <mergeCell ref="E113:E114"/>
    <mergeCell ref="F114:H114"/>
    <mergeCell ref="F124:H124"/>
    <mergeCell ref="C125:H125"/>
    <mergeCell ref="B126:H126"/>
    <mergeCell ref="A127:H127"/>
    <mergeCell ref="A128:H128"/>
    <mergeCell ref="A120:A125"/>
    <mergeCell ref="B120:B125"/>
    <mergeCell ref="C120:C124"/>
    <mergeCell ref="D120:D124"/>
    <mergeCell ref="F120:F123"/>
    <mergeCell ref="G120:G123"/>
    <mergeCell ref="E120:E123"/>
    <mergeCell ref="A141:H141"/>
    <mergeCell ref="A135:H135"/>
    <mergeCell ref="A136:H136"/>
    <mergeCell ref="A137:H137"/>
    <mergeCell ref="A138:H138"/>
    <mergeCell ref="A139:G139"/>
    <mergeCell ref="A140:H140"/>
    <mergeCell ref="A129:H129"/>
    <mergeCell ref="A130:H130"/>
    <mergeCell ref="A131:H131"/>
    <mergeCell ref="A132:H132"/>
    <mergeCell ref="A133:H133"/>
    <mergeCell ref="A134:H134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3 programa</vt:lpstr>
      <vt:lpstr>'3 programa'!Print_Area</vt:lpstr>
      <vt:lpstr>'3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2022-01-26T09:50:46Z</dcterms:created>
  <dcterms:modified xsi:type="dcterms:W3CDTF">2022-05-12T05:40:34Z</dcterms:modified>
</cp:coreProperties>
</file>